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21\Desktop\Анализ ПР за 2024 год\"/>
    </mc:Choice>
  </mc:AlternateContent>
  <bookViews>
    <workbookView xWindow="0" yWindow="0" windowWidth="28800" windowHeight="11730"/>
  </bookViews>
  <sheets>
    <sheet name="Приложение 1 Анализ" sheetId="8" r:id="rId1"/>
  </sheets>
  <definedNames>
    <definedName name="Ассортимент">#REF!</definedName>
    <definedName name="_xlnm.Print_Titles" localSheetId="0">'Приложение 1 Анализ'!$6:$6</definedName>
    <definedName name="_xlnm.Print_Area" localSheetId="0">'Приложение 1 Анализ'!$A$1:$F$168</definedName>
  </definedNames>
  <calcPr calcId="162913"/>
  <fileRecoveryPr autoRecover="0"/>
</workbook>
</file>

<file path=xl/calcChain.xml><?xml version="1.0" encoding="utf-8"?>
<calcChain xmlns="http://schemas.openxmlformats.org/spreadsheetml/2006/main">
  <c r="B105" i="8" l="1"/>
  <c r="B102" i="8"/>
  <c r="B99" i="8"/>
  <c r="C76" i="8"/>
  <c r="B76" i="8"/>
  <c r="E76" i="8"/>
  <c r="D76" i="8"/>
  <c r="D16" i="8"/>
  <c r="D47" i="8"/>
  <c r="B47" i="8"/>
  <c r="B41" i="8"/>
  <c r="D41" i="8"/>
  <c r="D32" i="8"/>
  <c r="D54" i="8"/>
  <c r="B32" i="8"/>
  <c r="E90" i="8"/>
  <c r="C90" i="8"/>
  <c r="E86" i="8"/>
  <c r="C86" i="8"/>
  <c r="D68" i="8"/>
  <c r="B68" i="8"/>
  <c r="D63" i="8"/>
  <c r="B63" i="8"/>
  <c r="B54" i="8"/>
  <c r="D27" i="8"/>
  <c r="B27" i="8"/>
  <c r="B22" i="8"/>
  <c r="D22" i="8"/>
  <c r="B16" i="8"/>
  <c r="D146" i="8"/>
  <c r="D145" i="8" s="1"/>
  <c r="E146" i="8"/>
  <c r="E145" i="8" s="1"/>
  <c r="B146" i="8"/>
  <c r="B145" i="8"/>
  <c r="C146" i="8"/>
  <c r="C145" i="8" s="1"/>
  <c r="E134" i="8"/>
  <c r="D134" i="8"/>
  <c r="C134" i="8"/>
  <c r="C122" i="8" s="1"/>
  <c r="C121" i="8" s="1"/>
  <c r="B134" i="8"/>
  <c r="E123" i="8"/>
  <c r="E122" i="8"/>
  <c r="E121" i="8" s="1"/>
  <c r="D123" i="8"/>
  <c r="C123" i="8"/>
  <c r="B123" i="8"/>
  <c r="B122" i="8" s="1"/>
  <c r="D94" i="8"/>
  <c r="B94" i="8"/>
  <c r="D116" i="8"/>
  <c r="B116" i="8"/>
  <c r="D111" i="8"/>
  <c r="B111" i="8"/>
  <c r="D105" i="8"/>
  <c r="D102" i="8"/>
  <c r="D79" i="8"/>
  <c r="B79" i="8"/>
  <c r="D8" i="8"/>
  <c r="B8" i="8"/>
  <c r="D99" i="8"/>
  <c r="B121" i="8" l="1"/>
  <c r="B14" i="8"/>
  <c r="B13" i="8" s="1"/>
  <c r="D14" i="8"/>
  <c r="D13" i="8"/>
  <c r="D122" i="8"/>
  <c r="D121" i="8" s="1"/>
</calcChain>
</file>

<file path=xl/comments1.xml><?xml version="1.0" encoding="utf-8"?>
<comments xmlns="http://schemas.openxmlformats.org/spreadsheetml/2006/main">
  <authors>
    <author>Долгих Анна Анатольевна</author>
  </authors>
  <commentList>
    <comment ref="A76" authorId="0" shapeId="0">
      <text>
        <r>
          <rPr>
            <b/>
            <sz val="9"/>
            <color indexed="81"/>
            <rFont val="Tahoma"/>
            <family val="2"/>
            <charset val="204"/>
          </rPr>
          <t>Долгих Анна Анатольевна:</t>
        </r>
        <r>
          <rPr>
            <sz val="9"/>
            <color indexed="81"/>
            <rFont val="Tahoma"/>
            <family val="2"/>
            <charset val="204"/>
          </rPr>
          <t xml:space="preserve">
(Приложение 1а)</t>
        </r>
      </text>
    </comment>
    <comment ref="A111" authorId="0" shapeId="0">
      <text>
        <r>
          <rPr>
            <b/>
            <sz val="9"/>
            <color indexed="81"/>
            <rFont val="Tahoma"/>
            <family val="2"/>
            <charset val="204"/>
          </rPr>
          <t>Долгих Анна Анатольевна:</t>
        </r>
        <r>
          <rPr>
            <sz val="9"/>
            <color indexed="81"/>
            <rFont val="Tahoma"/>
            <family val="2"/>
            <charset val="204"/>
          </rPr>
          <t xml:space="preserve">
Приложение 1б</t>
        </r>
      </text>
    </comment>
  </commentList>
</comments>
</file>

<file path=xl/sharedStrings.xml><?xml version="1.0" encoding="utf-8"?>
<sst xmlns="http://schemas.openxmlformats.org/spreadsheetml/2006/main" count="186" uniqueCount="151">
  <si>
    <t xml:space="preserve"> </t>
  </si>
  <si>
    <t>Примечание</t>
  </si>
  <si>
    <t>Показатели:</t>
  </si>
  <si>
    <t xml:space="preserve">в том числе: </t>
  </si>
  <si>
    <t>- субъекты малого и среднего предпринимательства</t>
  </si>
  <si>
    <t>в т.ч. продовольственные</t>
  </si>
  <si>
    <t xml:space="preserve">          непродовольственные</t>
  </si>
  <si>
    <t xml:space="preserve">   в них зарегистрировано объектов: </t>
  </si>
  <si>
    <t xml:space="preserve">           общественного питания / пос. места</t>
  </si>
  <si>
    <t>Фирменные магазины /отделы *</t>
  </si>
  <si>
    <t>в т.ч. потребительской кооперации</t>
  </si>
  <si>
    <t>Малые предприятия по выработке продовольственных и непродовольственных товаров – всего **</t>
  </si>
  <si>
    <t xml:space="preserve">          минипекарни</t>
  </si>
  <si>
    <t>Численность работающих на потребительском рынке всего, чел.</t>
  </si>
  <si>
    <r>
      <t xml:space="preserve">Количество населенных пунктов без торговой сети / население в них, </t>
    </r>
    <r>
      <rPr>
        <sz val="14"/>
        <rFont val="Times New Roman"/>
        <family val="1"/>
        <charset val="204"/>
      </rPr>
      <t>чел.</t>
    </r>
  </si>
  <si>
    <r>
      <t>Площадь торговых центров общая / торговая</t>
    </r>
    <r>
      <rPr>
        <sz val="14"/>
        <rFont val="Times New Roman"/>
        <family val="1"/>
        <charset val="204"/>
      </rPr>
      <t>, кв.м.</t>
    </r>
  </si>
  <si>
    <t xml:space="preserve">           на рынках</t>
  </si>
  <si>
    <t xml:space="preserve">           в торговых центрах</t>
  </si>
  <si>
    <t xml:space="preserve">           в нестационарных объектах торговли (киосках, павильонах и др.)</t>
  </si>
  <si>
    <t>Предприятия общественного питания/количество посадочных мест в них, всего</t>
  </si>
  <si>
    <t>Численность работающих в предприятиях общественного питания, чел.</t>
  </si>
  <si>
    <t>АНАЛИЗ</t>
  </si>
  <si>
    <t>основных показателей деятельности предприятий потребительского рынка</t>
  </si>
  <si>
    <t>в т.ч. непродовольственных товаров</t>
  </si>
  <si>
    <t xml:space="preserve">          продовольственных товаров</t>
  </si>
  <si>
    <t>Раздел 1. Розничная торговля</t>
  </si>
  <si>
    <t>в т.ч.:  в магазинах</t>
  </si>
  <si>
    <t>Раздел 2. Оптовая торговля (поставки товаров)</t>
  </si>
  <si>
    <t>Раздел 3. Общественное питание</t>
  </si>
  <si>
    <t>Раздел 4. Справочная информация</t>
  </si>
  <si>
    <t>Открыто предприятий оптовой торговли</t>
  </si>
  <si>
    <t>Закрыто предприятий оптовой торговли</t>
  </si>
  <si>
    <t>- крупные организации (средняя численность работников более 250 человек)</t>
  </si>
  <si>
    <t xml:space="preserve"> из них индивидуальные предприниматели</t>
  </si>
  <si>
    <t>Количество автолавок</t>
  </si>
  <si>
    <t xml:space="preserve">           в прочих объектах торговли (аптеки, АЗС)</t>
  </si>
  <si>
    <t>Численность работающих в оптовой торговле, чел.</t>
  </si>
  <si>
    <t>Количество населенных пунктов, обслуживаемых автолавками</t>
  </si>
  <si>
    <t>Количество специалистов сферы потребительского рынка, повысивших квалификацию (с учетом обучившихся за счет средств предприятий и организаций)</t>
  </si>
  <si>
    <t>Из них численность работников в торговых объектах потребкооперации</t>
  </si>
  <si>
    <t>Из них численность работников в предприятиях общественного питания потребкооперации</t>
  </si>
  <si>
    <t>Только для муниципальных районов</t>
  </si>
  <si>
    <t>Из общего числа торговых объектов показать:</t>
  </si>
  <si>
    <t>Данные из колонок 5 и 6 Приложения 2 "Дислокация магазинов розничной торговли"</t>
  </si>
  <si>
    <t>1. Общедоступные предприятия, всего</t>
  </si>
  <si>
    <t>1.1.1. рестораны</t>
  </si>
  <si>
    <t>1.1.2. кафе</t>
  </si>
  <si>
    <t>1.1.3. бары</t>
  </si>
  <si>
    <t>1.1.4. столовые</t>
  </si>
  <si>
    <t>1.1.5. предприятия быстрого обслуживания</t>
  </si>
  <si>
    <t>1.1.6. закусочные</t>
  </si>
  <si>
    <t>1.1.7. кафетерии</t>
  </si>
  <si>
    <t>1.1.8. буфеты</t>
  </si>
  <si>
    <t>1.1.9. магазины (отделы) кулинарии</t>
  </si>
  <si>
    <t>1.1.10. торговые автоматы по продаже горячей еды, выпечки, напитков (вендинговые аппараты)</t>
  </si>
  <si>
    <t>1.2.1. рестораны</t>
  </si>
  <si>
    <t>1.2.2. кафе</t>
  </si>
  <si>
    <t>1.2.3. бары</t>
  </si>
  <si>
    <t>1.2.4. столовые</t>
  </si>
  <si>
    <t>1.2.5. предприятия быстрого обслуживания</t>
  </si>
  <si>
    <t>1.2.6. закусочные</t>
  </si>
  <si>
    <t>1.2.7. кафетерии</t>
  </si>
  <si>
    <t>1.2.8. буфеты</t>
  </si>
  <si>
    <t>1.2.9. магазины (отделы) кулинарии</t>
  </si>
  <si>
    <t>1.2.10. торговые автоматы по продаже горячей еды, выпечки, напитков (вендинговые аппараты)</t>
  </si>
  <si>
    <t>2.1. В учреждениях системы образования</t>
  </si>
  <si>
    <t>2.1.1. при общеобразовательных учреждениях</t>
  </si>
  <si>
    <t>2.1.2. при учреждениях начального, среднего, высшего профессионального образования и послевузовского профессионального образования</t>
  </si>
  <si>
    <t>2.2. В учреждениях системы здравоохранения</t>
  </si>
  <si>
    <t>2.3. В учреждениях системы социального обслуживания</t>
  </si>
  <si>
    <t>2.4. При предприятиях, организациях и учреждениях</t>
  </si>
  <si>
    <t>2. Предприятия закрытого типа, обслуживающие определенный контингент потребителей, всего</t>
  </si>
  <si>
    <t>1.1. Постоянно действующие</t>
  </si>
  <si>
    <t>1.2. Сезонные (летние)</t>
  </si>
  <si>
    <t>2.5. Предприятия (объекты), организующие производство продукции общественного питания с возможностью доставки потребителям (заготовочные фабрики, цехи по производству полуфабрикатов и кулинарных изделий, специализированные кулинарные цехи, предприятия (цехи) бортового питания и др.)</t>
  </si>
  <si>
    <r>
      <t xml:space="preserve">           торговли </t>
    </r>
    <r>
      <rPr>
        <sz val="12"/>
        <rFont val="Times New Roman"/>
        <family val="1"/>
        <charset val="204"/>
      </rPr>
      <t>(магазины, киоски и т.д.)</t>
    </r>
  </si>
  <si>
    <t>В соответствии с ГОСТ 30389-2013 "Межгосударственный стандарт. Услуги общественного питания. Предприятия общественного питания. Классификация и общие требования"</t>
  </si>
  <si>
    <t>Количество стационарных торговых объектов, всего</t>
  </si>
  <si>
    <r>
      <t xml:space="preserve">Количество стационарных </t>
    </r>
    <r>
      <rPr>
        <b/>
        <u/>
        <sz val="14"/>
        <rFont val="Times New Roman"/>
        <family val="1"/>
        <charset val="204"/>
      </rPr>
      <t>универсальных</t>
    </r>
    <r>
      <rPr>
        <b/>
        <sz val="14"/>
        <rFont val="Times New Roman"/>
        <family val="1"/>
        <charset val="204"/>
      </rPr>
      <t xml:space="preserve"> торговых объектов, </t>
    </r>
    <r>
      <rPr>
        <sz val="14"/>
        <rFont val="Times New Roman"/>
        <family val="1"/>
        <charset val="204"/>
      </rPr>
      <t>в том числе</t>
    </r>
  </si>
  <si>
    <t xml:space="preserve"> - гипермаркеты</t>
  </si>
  <si>
    <t xml:space="preserve"> - супермаркеты (универсамы)</t>
  </si>
  <si>
    <t xml:space="preserve"> - магазины-дискаунтеры</t>
  </si>
  <si>
    <t xml:space="preserve"> - минимаркеты</t>
  </si>
  <si>
    <t xml:space="preserve"> - иные стационарные универсальные торговые объекты</t>
  </si>
  <si>
    <r>
      <t xml:space="preserve">Количество стационарных </t>
    </r>
    <r>
      <rPr>
        <b/>
        <u/>
        <sz val="14"/>
        <rFont val="Times New Roman"/>
        <family val="1"/>
        <charset val="204"/>
      </rPr>
      <t>продовольственных</t>
    </r>
    <r>
      <rPr>
        <b/>
        <sz val="14"/>
        <rFont val="Times New Roman"/>
        <family val="1"/>
        <charset val="204"/>
      </rPr>
      <t xml:space="preserve"> торговых объектов, </t>
    </r>
    <r>
      <rPr>
        <sz val="14"/>
        <rFont val="Times New Roman"/>
        <family val="1"/>
        <charset val="204"/>
      </rPr>
      <t>в том числе</t>
    </r>
  </si>
  <si>
    <t xml:space="preserve"> - гастрономы</t>
  </si>
  <si>
    <t xml:space="preserve"> - магазины "Продукты"</t>
  </si>
  <si>
    <t xml:space="preserve"> - специализированные продовольственные магазины (например, "Рыба", "Мясо", "Овощи-фрукты")</t>
  </si>
  <si>
    <t xml:space="preserve"> - иные стационарные продовольственные торговые объекты</t>
  </si>
  <si>
    <r>
      <t xml:space="preserve">Количество стационарных </t>
    </r>
    <r>
      <rPr>
        <b/>
        <u/>
        <sz val="14"/>
        <rFont val="Times New Roman"/>
        <family val="1"/>
        <charset val="204"/>
      </rPr>
      <t>непродовольственных</t>
    </r>
    <r>
      <rPr>
        <b/>
        <sz val="14"/>
        <rFont val="Times New Roman"/>
        <family val="1"/>
        <charset val="204"/>
      </rPr>
      <t xml:space="preserve"> торговых объектов, </t>
    </r>
    <r>
      <rPr>
        <sz val="14"/>
        <rFont val="Times New Roman"/>
        <family val="1"/>
        <charset val="204"/>
      </rPr>
      <t>в том числе</t>
    </r>
  </si>
  <si>
    <t xml:space="preserve"> - универмаги</t>
  </si>
  <si>
    <t xml:space="preserve"> - иные стационарные непродовольственные торговые объекты</t>
  </si>
  <si>
    <t xml:space="preserve"> - специализированные непродовольственные магазины (например, "Мебель", "Одежда", "Обувь", "Ткани", "Детские товары", "Книги")</t>
  </si>
  <si>
    <t xml:space="preserve"> - комиссионные магазины (магазины "Секонд хенд")</t>
  </si>
  <si>
    <t>Количество нестационарных торговых объектов (киосков и павильонов), всего</t>
  </si>
  <si>
    <t>Количество торговых (вендинговых) автоматов, всего</t>
  </si>
  <si>
    <t>Количество розничных рынков</t>
  </si>
  <si>
    <t>Количество торговых мест на розничных рынках, всего</t>
  </si>
  <si>
    <t xml:space="preserve"> - торговые места, используемые для продажи продовольственных товаров</t>
  </si>
  <si>
    <t xml:space="preserve"> - торговые места, используемые для продажи иных товаров</t>
  </si>
  <si>
    <t xml:space="preserve">Количество торговых центров (комплексы) </t>
  </si>
  <si>
    <t>Количество торговых объектов развозной торговли (мобильных торговых объектов), всего</t>
  </si>
  <si>
    <t xml:space="preserve">        - количество сетевых торговых объектов</t>
  </si>
  <si>
    <t>Торговые объекты системы потребительской кооперации</t>
  </si>
  <si>
    <t xml:space="preserve"> - количество стационарных магазинов системы потребительской кооперации – всего</t>
  </si>
  <si>
    <t xml:space="preserve">      непродовольственные торговые объекты</t>
  </si>
  <si>
    <t xml:space="preserve">      продовольственные торговые объекты</t>
  </si>
  <si>
    <t xml:space="preserve">      универсальные торговые объекты</t>
  </si>
  <si>
    <t xml:space="preserve"> - количество нестационарных торговых объектов системы потребительской кооперации – всего</t>
  </si>
  <si>
    <t xml:space="preserve">      универсальные нестационарные торговые объекты</t>
  </si>
  <si>
    <t xml:space="preserve">      продовольственные нестационарные торговые объекты</t>
  </si>
  <si>
    <t xml:space="preserve">      непродовольственные нестационарные торговые объекты</t>
  </si>
  <si>
    <t xml:space="preserve"> - количество розничных рынков системы потребительской кооперации/торговых мест</t>
  </si>
  <si>
    <r>
      <t>Площадь стационарных магазинов общая / торг.объектов</t>
    </r>
    <r>
      <rPr>
        <sz val="14"/>
        <rFont val="Times New Roman"/>
        <family val="1"/>
        <charset val="204"/>
      </rPr>
      <t>, кв.м.</t>
    </r>
  </si>
  <si>
    <t xml:space="preserve">  - площадь стационарных магазинов, на которой реализуются продовольственные товары</t>
  </si>
  <si>
    <t xml:space="preserve">  - площадь стационарных магазинов, на которой реализуются непродовольственные товары</t>
  </si>
  <si>
    <t>Х</t>
  </si>
  <si>
    <t>из них площадь стационарных магазинов системы потребкооперации общая/торговая</t>
  </si>
  <si>
    <t xml:space="preserve">  - площадь торговых цетров, на которой реализуются продовольственные товары</t>
  </si>
  <si>
    <t xml:space="preserve">  - площадь торговых центров, на которой реализуются непродовольственные товары</t>
  </si>
  <si>
    <t>Количество предприятий общественного питания системы потребительской кооперации/количество посадочных мест</t>
  </si>
  <si>
    <t>Количество населенных пунктов на 1 января отчетного года</t>
  </si>
  <si>
    <t xml:space="preserve">     количество киосков/павильонов </t>
  </si>
  <si>
    <t>Совокупность двух и более торговых объектов, которые находятся под общим управлением, или совокупность двух и более торговых объектов, которые используются под единым коммерческим обозначением или иным средством индивидуализации (статья 2 федерального закона № 381-ФЗ "Об основах государственного регулирования торговой деятельности в Российской Федерации")</t>
  </si>
  <si>
    <t>2023 год</t>
  </si>
  <si>
    <r>
      <t xml:space="preserve"> - нестационарные торговые объекты по продаже </t>
    </r>
    <r>
      <rPr>
        <u/>
        <sz val="14"/>
        <rFont val="Times New Roman"/>
        <family val="1"/>
        <charset val="204"/>
      </rPr>
      <t>продовольственных товаров</t>
    </r>
    <r>
      <rPr>
        <sz val="14"/>
        <rFont val="Times New Roman"/>
        <family val="1"/>
        <charset val="204"/>
      </rPr>
      <t>, всего
из них</t>
    </r>
  </si>
  <si>
    <r>
      <t xml:space="preserve"> - нестационарные торговые объекты по продаже </t>
    </r>
    <r>
      <rPr>
        <u/>
        <sz val="14"/>
        <rFont val="Times New Roman"/>
        <family val="1"/>
        <charset val="204"/>
      </rPr>
      <t>непродовольственных товаров</t>
    </r>
    <r>
      <rPr>
        <sz val="14"/>
        <rFont val="Times New Roman"/>
        <family val="1"/>
        <charset val="204"/>
      </rPr>
      <t>, всего
из них</t>
    </r>
  </si>
  <si>
    <r>
      <t xml:space="preserve"> - нестационарные торговые объекты по продаже </t>
    </r>
    <r>
      <rPr>
        <u/>
        <sz val="14"/>
        <rFont val="Times New Roman"/>
        <family val="1"/>
        <charset val="204"/>
      </rPr>
      <t>товаров универсального ассортимента</t>
    </r>
    <r>
      <rPr>
        <sz val="14"/>
        <rFont val="Times New Roman"/>
        <family val="1"/>
        <charset val="204"/>
      </rPr>
      <t>, всего
из них</t>
    </r>
  </si>
  <si>
    <r>
      <t xml:space="preserve"> - мобильные торговые объекты по продаже </t>
    </r>
    <r>
      <rPr>
        <u/>
        <sz val="14"/>
        <rFont val="Times New Roman"/>
        <family val="1"/>
        <charset val="204"/>
      </rPr>
      <t>товаров универсального ассортимента</t>
    </r>
  </si>
  <si>
    <r>
      <t xml:space="preserve"> - мобильные торговые объекты по продаже </t>
    </r>
    <r>
      <rPr>
        <u/>
        <sz val="14"/>
        <rFont val="Times New Roman"/>
        <family val="1"/>
        <charset val="204"/>
      </rPr>
      <t>продовольственных товаров</t>
    </r>
    <r>
      <rPr>
        <sz val="14"/>
        <rFont val="Times New Roman"/>
        <family val="1"/>
        <charset val="204"/>
      </rPr>
      <t xml:space="preserve"> </t>
    </r>
  </si>
  <si>
    <r>
      <t xml:space="preserve"> - мобильные торговые объекты по продаже </t>
    </r>
    <r>
      <rPr>
        <u/>
        <sz val="14"/>
        <rFont val="Times New Roman"/>
        <family val="1"/>
        <charset val="204"/>
      </rPr>
      <t>непродовольственных товаров</t>
    </r>
    <r>
      <rPr>
        <sz val="14"/>
        <rFont val="Times New Roman"/>
        <family val="1"/>
        <charset val="204"/>
      </rPr>
      <t xml:space="preserve"> </t>
    </r>
  </si>
  <si>
    <r>
      <t xml:space="preserve"> - торговые автоматы  по продаже </t>
    </r>
    <r>
      <rPr>
        <u/>
        <sz val="14"/>
        <rFont val="Times New Roman"/>
        <family val="1"/>
        <charset val="204"/>
      </rPr>
      <t xml:space="preserve">продовольственных товаров </t>
    </r>
  </si>
  <si>
    <r>
      <t xml:space="preserve"> - торговые автоматы  по продаже </t>
    </r>
    <r>
      <rPr>
        <u/>
        <sz val="14"/>
        <rFont val="Times New Roman"/>
        <family val="1"/>
        <charset val="204"/>
      </rPr>
      <t xml:space="preserve">непродовольственных товаров </t>
    </r>
  </si>
  <si>
    <r>
      <t xml:space="preserve"> - торговые автоматы по продаже </t>
    </r>
    <r>
      <rPr>
        <u/>
        <sz val="14"/>
        <rFont val="Times New Roman"/>
        <family val="1"/>
        <charset val="204"/>
      </rPr>
      <t>товаров универсального ассортимента</t>
    </r>
  </si>
  <si>
    <r>
      <t xml:space="preserve">Фирменная торговля - форма торговли, характеризующаяся продажей товаров под одним или несколькими товарными знаками в предприятиях торговли, одним из учредителей которых является юридическое лицо или индивидуальный предприниматель - </t>
    </r>
    <r>
      <rPr>
        <b/>
        <u/>
        <sz val="10"/>
        <rFont val="Times New Roman"/>
        <family val="1"/>
        <charset val="204"/>
      </rPr>
      <t>изготовитель</t>
    </r>
    <r>
      <rPr>
        <b/>
        <sz val="10"/>
        <rFont val="Times New Roman"/>
        <family val="1"/>
        <charset val="204"/>
      </rPr>
      <t xml:space="preserve"> данных товаров (ГОСТ Р 51303-2023. "Национальный стандарт Российской Федерации. Торговля. Термины и определения")</t>
    </r>
  </si>
  <si>
    <r>
      <t xml:space="preserve">Техническое устройство, предназначенное для продажи </t>
    </r>
    <r>
      <rPr>
        <b/>
        <u/>
        <sz val="11"/>
        <rFont val="Times New Roman"/>
        <family val="1"/>
        <charset val="204"/>
      </rPr>
      <t xml:space="preserve">штучных товаров в потребительской упаковке </t>
    </r>
    <r>
      <rPr>
        <b/>
        <sz val="11"/>
        <rFont val="Times New Roman"/>
        <family val="1"/>
        <charset val="204"/>
      </rPr>
      <t>без участия продавца (например, фасованные напитки, кондитерские изделия, контактные линзы, бахилы и т.д.)</t>
    </r>
  </si>
  <si>
    <t>в том числе по продаже печатной продукции</t>
  </si>
  <si>
    <r>
      <t xml:space="preserve">Количество торговых площадок, определенных для проведения ярмарок/количество торговых мест на них, </t>
    </r>
    <r>
      <rPr>
        <sz val="14"/>
        <rFont val="Times New Roman"/>
        <family val="1"/>
        <charset val="204"/>
      </rPr>
      <t>ед.</t>
    </r>
  </si>
  <si>
    <t>Данные из колонок 7 и 9 Приложения 9 "Дислокация торговых центров"</t>
  </si>
  <si>
    <t>2024 год</t>
  </si>
  <si>
    <t>Количество оптовых продовольственных рынков</t>
  </si>
  <si>
    <t>Количество торговых мест на оптовых проовольственных рынках, всего</t>
  </si>
  <si>
    <t xml:space="preserve">Субъекты потребительского рынка, осуществляющие  розничную торговлю на территории района (округа), всего            </t>
  </si>
  <si>
    <t xml:space="preserve">Объекты потребительского рынка, осуществляющие розничную торговлю на территории района (округа), всего            </t>
  </si>
  <si>
    <t xml:space="preserve">Субъекты потребительского рынка, осуществляющие поставку товаров на территории района (округа), всего            </t>
  </si>
  <si>
    <r>
      <t>Средняя заработная плата в сфере потребительского рынка по району (округу),</t>
    </r>
    <r>
      <rPr>
        <sz val="14"/>
        <rFont val="Times New Roman"/>
        <family val="1"/>
        <charset val="204"/>
      </rPr>
      <t xml:space="preserve"> руб.</t>
    </r>
  </si>
  <si>
    <t xml:space="preserve">Только для муниципальных районов и муниципальных округов </t>
  </si>
  <si>
    <t xml:space="preserve">Субъекты потребительского рынка, оказывающих услуги общественного питания на территории района (округа), всего            </t>
  </si>
  <si>
    <t xml:space="preserve">Объекты потребительского рынка, осуществляющие поставку товаров на территории района (округа), всего            </t>
  </si>
  <si>
    <t>по Карасукскому району Новосибирской области за 2024 год</t>
  </si>
  <si>
    <t xml:space="preserve">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</si>
</sst>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&quot;р.&quot;_-;\-* #,##0&quot;р.&quot;_-;_-* &quot;-&quot;&quot;р.&quot;_-;_-@_-"/>
    <numFmt numFmtId="165" formatCode="_(&quot;$&quot;* #,##0_);_(&quot;$&quot;* \(#,##0\);_(&quot;$&quot;* &quot;-&quot;_);_(@_)"/>
    <numFmt numFmtId="166" formatCode="_(&quot;$&quot;* #,##0.00_);_(&quot;$&quot;* \(#,##0.00\);_(&quot;$&quot;* &quot;-&quot;??_);_(@_)"/>
    <numFmt numFmtId="167" formatCode="0.0"/>
  </numFmts>
  <fonts count="3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i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0"/>
      <name val="Arial Cyr"/>
      <charset val="204"/>
    </font>
    <font>
      <b/>
      <i/>
      <sz val="14"/>
      <name val="Times New Roman"/>
      <family val="1"/>
      <charset val="204"/>
    </font>
    <font>
      <b/>
      <i/>
      <u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u/>
      <sz val="11"/>
      <name val="Times New Roman"/>
      <family val="1"/>
      <charset val="204"/>
    </font>
    <font>
      <u/>
      <sz val="14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 Cyr"/>
      <charset val="204"/>
    </font>
    <font>
      <u/>
      <sz val="11"/>
      <color theme="10"/>
      <name val="Calibri"/>
      <family val="2"/>
      <charset val="204"/>
    </font>
    <font>
      <u/>
      <sz val="14"/>
      <color theme="10"/>
      <name val="Times New Roman"/>
      <family val="1"/>
      <charset val="204"/>
    </font>
    <font>
      <b/>
      <u/>
      <sz val="14"/>
      <color rgb="FFFF0000"/>
      <name val="Times New Roman"/>
      <family val="1"/>
      <charset val="204"/>
    </font>
    <font>
      <b/>
      <u/>
      <sz val="12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rgb="FF00B05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i/>
      <sz val="10"/>
      <color rgb="FF00B050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5">
    <xf numFmtId="0" fontId="0" fillId="0" borderId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" fillId="0" borderId="0"/>
    <xf numFmtId="0" fontId="7" fillId="0" borderId="0"/>
    <xf numFmtId="0" fontId="2" fillId="0" borderId="0" applyNumberFormat="0" applyFont="0" applyFill="0" applyBorder="0" applyAlignment="0" applyProtection="0">
      <alignment vertical="top"/>
    </xf>
    <xf numFmtId="0" fontId="23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" fillId="0" borderId="0"/>
  </cellStyleXfs>
  <cellXfs count="128">
    <xf numFmtId="0" fontId="0" fillId="0" borderId="0" xfId="0"/>
    <xf numFmtId="0" fontId="3" fillId="0" borderId="0" xfId="0" applyFont="1" applyFill="1" applyBorder="1"/>
    <xf numFmtId="0" fontId="9" fillId="0" borderId="0" xfId="0" applyFont="1" applyFill="1" applyBorder="1"/>
    <xf numFmtId="0" fontId="4" fillId="0" borderId="11" xfId="0" applyFont="1" applyFill="1" applyBorder="1" applyAlignment="1">
      <alignment vertical="top" wrapText="1"/>
    </xf>
    <xf numFmtId="0" fontId="6" fillId="0" borderId="12" xfId="0" applyFont="1" applyFill="1" applyBorder="1" applyAlignment="1">
      <alignment horizontal="center" vertical="center" wrapText="1"/>
    </xf>
    <xf numFmtId="0" fontId="0" fillId="0" borderId="0" xfId="0" applyFill="1" applyBorder="1"/>
    <xf numFmtId="0" fontId="4" fillId="0" borderId="13" xfId="0" applyFont="1" applyFill="1" applyBorder="1" applyAlignment="1">
      <alignment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right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4" fillId="0" borderId="15" xfId="0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vertical="center" wrapText="1"/>
    </xf>
    <xf numFmtId="0" fontId="9" fillId="0" borderId="13" xfId="0" quotePrefix="1" applyFont="1" applyFill="1" applyBorder="1" applyAlignment="1">
      <alignment vertical="center" wrapText="1"/>
    </xf>
    <xf numFmtId="0" fontId="9" fillId="0" borderId="13" xfId="0" applyFont="1" applyFill="1" applyBorder="1" applyAlignment="1">
      <alignment horizontal="right" vertical="top" wrapText="1"/>
    </xf>
    <xf numFmtId="0" fontId="9" fillId="0" borderId="13" xfId="0" applyFont="1" applyFill="1" applyBorder="1" applyAlignment="1">
      <alignment vertical="top" wrapText="1"/>
    </xf>
    <xf numFmtId="0" fontId="26" fillId="0" borderId="13" xfId="1" applyFont="1" applyFill="1" applyBorder="1" applyAlignment="1">
      <alignment vertical="center" wrapText="1"/>
    </xf>
    <xf numFmtId="0" fontId="8" fillId="0" borderId="13" xfId="0" applyFont="1" applyFill="1" applyBorder="1" applyAlignment="1">
      <alignment vertical="center" wrapText="1"/>
    </xf>
    <xf numFmtId="0" fontId="13" fillId="0" borderId="13" xfId="0" applyFont="1" applyFill="1" applyBorder="1" applyAlignment="1">
      <alignment vertical="center" wrapText="1"/>
    </xf>
    <xf numFmtId="0" fontId="4" fillId="0" borderId="13" xfId="0" applyFont="1" applyFill="1" applyBorder="1" applyAlignment="1">
      <alignment vertical="top" wrapText="1"/>
    </xf>
    <xf numFmtId="0" fontId="9" fillId="0" borderId="17" xfId="0" applyFont="1" applyFill="1" applyBorder="1" applyAlignment="1">
      <alignment vertical="center" wrapText="1"/>
    </xf>
    <xf numFmtId="0" fontId="9" fillId="0" borderId="6" xfId="0" applyFont="1" applyFill="1" applyBorder="1" applyAlignment="1">
      <alignment vertical="center" wrapText="1"/>
    </xf>
    <xf numFmtId="0" fontId="4" fillId="0" borderId="17" xfId="0" applyFont="1" applyFill="1" applyBorder="1" applyAlignment="1">
      <alignment vertical="center" wrapText="1"/>
    </xf>
    <xf numFmtId="0" fontId="4" fillId="0" borderId="18" xfId="0" applyFont="1" applyFill="1" applyBorder="1" applyAlignment="1">
      <alignment vertical="center" wrapText="1"/>
    </xf>
    <xf numFmtId="0" fontId="15" fillId="0" borderId="0" xfId="0" applyFont="1" applyFill="1" applyBorder="1"/>
    <xf numFmtId="0" fontId="27" fillId="0" borderId="14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 applyProtection="1">
      <alignment horizontal="center" vertical="center" wrapText="1"/>
      <protection locked="0"/>
    </xf>
    <xf numFmtId="0" fontId="9" fillId="0" borderId="19" xfId="0" applyFont="1" applyFill="1" applyBorder="1" applyAlignment="1" applyProtection="1">
      <alignment horizontal="center" vertical="center" wrapText="1"/>
      <protection locked="0"/>
    </xf>
    <xf numFmtId="0" fontId="6" fillId="0" borderId="14" xfId="0" applyFont="1" applyFill="1" applyBorder="1" applyAlignment="1" applyProtection="1">
      <alignment horizontal="center" vertical="center" wrapText="1"/>
      <protection locked="0"/>
    </xf>
    <xf numFmtId="0" fontId="6" fillId="0" borderId="12" xfId="0" applyFont="1" applyFill="1" applyBorder="1" applyAlignment="1" applyProtection="1">
      <alignment horizontal="center" vertical="center" wrapText="1"/>
      <protection locked="0"/>
    </xf>
    <xf numFmtId="0" fontId="9" fillId="0" borderId="19" xfId="0" applyFont="1" applyFill="1" applyBorder="1" applyAlignment="1" applyProtection="1">
      <alignment horizontal="center" vertical="center" wrapText="1"/>
      <protection hidden="1"/>
    </xf>
    <xf numFmtId="0" fontId="3" fillId="0" borderId="14" xfId="0" applyFont="1" applyFill="1" applyBorder="1" applyAlignment="1" applyProtection="1">
      <alignment horizontal="center" vertical="center" wrapText="1"/>
      <protection locked="0"/>
    </xf>
    <xf numFmtId="0" fontId="6" fillId="0" borderId="14" xfId="0" applyFont="1" applyFill="1" applyBorder="1" applyAlignment="1" applyProtection="1">
      <alignment horizontal="justify" vertical="center" wrapText="1"/>
      <protection locked="0"/>
    </xf>
    <xf numFmtId="0" fontId="3" fillId="0" borderId="14" xfId="0" applyFont="1" applyFill="1" applyBorder="1" applyAlignment="1" applyProtection="1">
      <alignment vertical="center" wrapText="1"/>
      <protection locked="0"/>
    </xf>
    <xf numFmtId="0" fontId="16" fillId="0" borderId="14" xfId="0" applyFont="1" applyFill="1" applyBorder="1" applyAlignment="1" applyProtection="1">
      <alignment horizontal="center" vertical="center" wrapText="1"/>
      <protection locked="0"/>
    </xf>
    <xf numFmtId="0" fontId="9" fillId="0" borderId="20" xfId="0" applyFont="1" applyFill="1" applyBorder="1" applyAlignment="1" applyProtection="1">
      <alignment horizontal="center" vertical="center" wrapText="1"/>
      <protection locked="0"/>
    </xf>
    <xf numFmtId="0" fontId="9" fillId="0" borderId="19" xfId="0" applyFont="1" applyFill="1" applyBorder="1" applyAlignment="1" applyProtection="1">
      <alignment vertical="center" wrapText="1"/>
      <protection locked="0"/>
    </xf>
    <xf numFmtId="0" fontId="9" fillId="0" borderId="14" xfId="0" applyFont="1" applyFill="1" applyBorder="1" applyAlignment="1" applyProtection="1">
      <alignment vertical="center" wrapText="1"/>
      <protection locked="0"/>
    </xf>
    <xf numFmtId="0" fontId="9" fillId="0" borderId="21" xfId="0" applyFont="1" applyFill="1" applyBorder="1" applyAlignment="1" applyProtection="1">
      <alignment horizontal="center" vertical="center" wrapText="1"/>
      <protection locked="0"/>
    </xf>
    <xf numFmtId="0" fontId="17" fillId="0" borderId="14" xfId="0" applyFont="1" applyFill="1" applyBorder="1" applyAlignment="1" applyProtection="1">
      <alignment horizontal="center" vertical="center" wrapText="1"/>
      <protection locked="0"/>
    </xf>
    <xf numFmtId="0" fontId="6" fillId="0" borderId="12" xfId="0" applyFont="1" applyFill="1" applyBorder="1" applyAlignment="1" applyProtection="1">
      <alignment horizontal="left" vertical="top" wrapText="1"/>
      <protection locked="0"/>
    </xf>
    <xf numFmtId="0" fontId="14" fillId="0" borderId="14" xfId="0" applyFont="1" applyFill="1" applyBorder="1" applyAlignment="1" applyProtection="1">
      <alignment horizontal="left" vertical="top" wrapText="1"/>
      <protection locked="0"/>
    </xf>
    <xf numFmtId="0" fontId="9" fillId="0" borderId="16" xfId="0" applyFont="1" applyFill="1" applyBorder="1" applyAlignment="1">
      <alignment vertical="center" wrapText="1"/>
    </xf>
    <xf numFmtId="0" fontId="9" fillId="0" borderId="23" xfId="0" applyFont="1" applyFill="1" applyBorder="1" applyAlignment="1">
      <alignment horizontal="center" vertical="center" wrapText="1"/>
    </xf>
    <xf numFmtId="0" fontId="9" fillId="0" borderId="2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13" fillId="0" borderId="18" xfId="0" applyFont="1" applyFill="1" applyBorder="1" applyAlignment="1">
      <alignment vertical="center" wrapText="1"/>
    </xf>
    <xf numFmtId="0" fontId="4" fillId="0" borderId="25" xfId="0" applyFont="1" applyFill="1" applyBorder="1" applyAlignment="1">
      <alignment vertical="top" wrapText="1"/>
    </xf>
    <xf numFmtId="0" fontId="28" fillId="0" borderId="22" xfId="0" applyFont="1" applyFill="1" applyBorder="1" applyAlignment="1">
      <alignment horizontal="center" vertical="center" wrapText="1"/>
    </xf>
    <xf numFmtId="0" fontId="9" fillId="0" borderId="26" xfId="0" applyFont="1" applyFill="1" applyBorder="1" applyAlignment="1" applyProtection="1">
      <alignment horizontal="center" vertical="center" wrapText="1"/>
      <protection hidden="1"/>
    </xf>
    <xf numFmtId="0" fontId="9" fillId="0" borderId="27" xfId="0" applyFont="1" applyFill="1" applyBorder="1" applyAlignment="1" applyProtection="1">
      <alignment horizontal="center" vertical="center" wrapText="1"/>
      <protection hidden="1"/>
    </xf>
    <xf numFmtId="0" fontId="9" fillId="0" borderId="20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vertical="center" wrapText="1"/>
    </xf>
    <xf numFmtId="0" fontId="6" fillId="0" borderId="22" xfId="0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vertical="center" wrapText="1"/>
    </xf>
    <xf numFmtId="0" fontId="6" fillId="0" borderId="21" xfId="0" applyFont="1" applyFill="1" applyBorder="1" applyAlignment="1" applyProtection="1">
      <alignment horizontal="center" vertical="center" wrapText="1"/>
      <protection locked="0"/>
    </xf>
    <xf numFmtId="0" fontId="9" fillId="0" borderId="22" xfId="0" applyFont="1" applyFill="1" applyBorder="1" applyAlignment="1">
      <alignment horizontal="center" vertical="center" wrapText="1"/>
    </xf>
    <xf numFmtId="0" fontId="9" fillId="0" borderId="28" xfId="0" applyFont="1" applyFill="1" applyBorder="1" applyAlignment="1" applyProtection="1">
      <alignment horizontal="center" vertical="center" wrapText="1"/>
      <protection hidden="1"/>
    </xf>
    <xf numFmtId="0" fontId="9" fillId="0" borderId="29" xfId="0" applyFont="1" applyFill="1" applyBorder="1" applyAlignment="1" applyProtection="1">
      <alignment horizontal="center" vertical="center" wrapText="1"/>
      <protection hidden="1"/>
    </xf>
    <xf numFmtId="0" fontId="9" fillId="0" borderId="21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 applyProtection="1">
      <alignment horizontal="center" vertical="center" wrapText="1"/>
      <protection locked="0"/>
    </xf>
    <xf numFmtId="0" fontId="13" fillId="0" borderId="17" xfId="0" applyFont="1" applyFill="1" applyBorder="1" applyAlignment="1">
      <alignment vertical="center" wrapText="1"/>
    </xf>
    <xf numFmtId="0" fontId="9" fillId="0" borderId="19" xfId="0" applyFont="1" applyFill="1" applyBorder="1" applyAlignment="1">
      <alignment vertical="center" wrapText="1"/>
    </xf>
    <xf numFmtId="0" fontId="6" fillId="0" borderId="19" xfId="0" applyFont="1" applyFill="1" applyBorder="1" applyAlignment="1" applyProtection="1">
      <alignment horizontal="center" vertical="center" wrapText="1"/>
      <protection locked="0"/>
    </xf>
    <xf numFmtId="0" fontId="9" fillId="0" borderId="3" xfId="0" applyFont="1" applyFill="1" applyBorder="1" applyAlignment="1" applyProtection="1">
      <alignment vertical="center" wrapText="1"/>
      <protection locked="0"/>
    </xf>
    <xf numFmtId="0" fontId="0" fillId="0" borderId="0" xfId="0" applyFont="1" applyFill="1" applyBorder="1"/>
    <xf numFmtId="0" fontId="9" fillId="0" borderId="30" xfId="0" applyFont="1" applyFill="1" applyBorder="1" applyAlignment="1" applyProtection="1">
      <alignment horizontal="center" vertical="center" wrapText="1"/>
      <protection locked="0"/>
    </xf>
    <xf numFmtId="0" fontId="9" fillId="0" borderId="31" xfId="0" applyFont="1" applyFill="1" applyBorder="1" applyAlignment="1" applyProtection="1">
      <alignment horizontal="center" vertical="center" wrapText="1"/>
      <protection locked="0"/>
    </xf>
    <xf numFmtId="0" fontId="10" fillId="0" borderId="22" xfId="0" applyFont="1" applyFill="1" applyBorder="1" applyAlignment="1" applyProtection="1">
      <alignment horizontal="left" vertical="center" wrapText="1"/>
      <protection locked="0"/>
    </xf>
    <xf numFmtId="0" fontId="29" fillId="0" borderId="14" xfId="0" applyFont="1" applyFill="1" applyBorder="1" applyAlignment="1" applyProtection="1">
      <alignment horizontal="center" vertical="center" wrapText="1"/>
      <protection locked="0"/>
    </xf>
    <xf numFmtId="0" fontId="9" fillId="0" borderId="32" xfId="0" applyFont="1" applyFill="1" applyBorder="1" applyAlignment="1">
      <alignment vertical="center" wrapText="1"/>
    </xf>
    <xf numFmtId="0" fontId="29" fillId="0" borderId="33" xfId="0" applyFont="1" applyFill="1" applyBorder="1" applyAlignment="1" applyProtection="1">
      <alignment horizontal="center" vertical="center" wrapText="1"/>
      <protection locked="0"/>
    </xf>
    <xf numFmtId="0" fontId="9" fillId="0" borderId="22" xfId="0" applyFont="1" applyFill="1" applyBorder="1" applyAlignment="1" applyProtection="1">
      <alignment horizontal="center" vertical="center" wrapText="1"/>
      <protection locked="0"/>
    </xf>
    <xf numFmtId="0" fontId="29" fillId="0" borderId="12" xfId="0" applyFont="1" applyFill="1" applyBorder="1" applyAlignment="1" applyProtection="1">
      <alignment horizontal="left" vertical="top" wrapText="1"/>
      <protection locked="0"/>
    </xf>
    <xf numFmtId="0" fontId="30" fillId="0" borderId="12" xfId="0" applyFont="1" applyFill="1" applyBorder="1" applyAlignment="1" applyProtection="1">
      <alignment horizontal="left" vertical="top" wrapText="1"/>
      <protection locked="0"/>
    </xf>
    <xf numFmtId="0" fontId="31" fillId="0" borderId="12" xfId="0" applyFont="1" applyFill="1" applyBorder="1" applyAlignment="1" applyProtection="1">
      <alignment horizontal="left" vertical="top" wrapText="1"/>
      <protection locked="0"/>
    </xf>
    <xf numFmtId="0" fontId="32" fillId="0" borderId="12" xfId="0" applyFont="1" applyFill="1" applyBorder="1" applyAlignment="1" applyProtection="1">
      <alignment horizontal="left" vertical="top" wrapText="1"/>
      <protection locked="0"/>
    </xf>
    <xf numFmtId="0" fontId="22" fillId="0" borderId="12" xfId="0" applyFont="1" applyFill="1" applyBorder="1" applyAlignment="1" applyProtection="1">
      <alignment horizontal="left" vertical="top" wrapText="1"/>
      <protection locked="0"/>
    </xf>
    <xf numFmtId="0" fontId="22" fillId="0" borderId="14" xfId="0" applyFont="1" applyFill="1" applyBorder="1" applyAlignment="1" applyProtection="1">
      <alignment horizontal="center" vertical="center" wrapText="1"/>
      <protection locked="0"/>
    </xf>
    <xf numFmtId="0" fontId="22" fillId="0" borderId="21" xfId="0" applyFont="1" applyFill="1" applyBorder="1" applyAlignment="1" applyProtection="1">
      <alignment horizontal="center" vertical="center" wrapText="1"/>
      <protection locked="0"/>
    </xf>
    <xf numFmtId="0" fontId="33" fillId="0" borderId="14" xfId="0" applyFont="1" applyFill="1" applyBorder="1" applyAlignment="1" applyProtection="1">
      <alignment horizontal="center" vertical="center" wrapText="1"/>
      <protection locked="0"/>
    </xf>
    <xf numFmtId="0" fontId="22" fillId="0" borderId="19" xfId="0" applyFont="1" applyFill="1" applyBorder="1" applyAlignment="1" applyProtection="1">
      <alignment horizontal="center" vertical="center" wrapText="1"/>
      <protection locked="0"/>
    </xf>
    <xf numFmtId="0" fontId="9" fillId="0" borderId="19" xfId="0" applyFont="1" applyFill="1" applyBorder="1" applyAlignment="1" applyProtection="1">
      <alignment horizontal="center" vertical="center" wrapText="1"/>
      <protection locked="0"/>
    </xf>
    <xf numFmtId="0" fontId="9" fillId="0" borderId="35" xfId="0" applyFont="1" applyFill="1" applyBorder="1" applyAlignment="1" applyProtection="1">
      <alignment horizontal="center" vertical="center" wrapText="1"/>
      <protection locked="0"/>
    </xf>
    <xf numFmtId="0" fontId="9" fillId="0" borderId="8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 applyProtection="1">
      <alignment horizontal="center" vertical="center" wrapText="1"/>
      <protection hidden="1"/>
    </xf>
    <xf numFmtId="0" fontId="9" fillId="0" borderId="28" xfId="0" applyFont="1" applyFill="1" applyBorder="1" applyAlignment="1" applyProtection="1">
      <alignment horizontal="center" vertical="center" wrapText="1"/>
      <protection locked="0"/>
    </xf>
    <xf numFmtId="0" fontId="9" fillId="0" borderId="29" xfId="0" applyFont="1" applyFill="1" applyBorder="1" applyAlignment="1" applyProtection="1">
      <alignment horizontal="center" vertical="center" wrapText="1"/>
      <protection locked="0"/>
    </xf>
    <xf numFmtId="0" fontId="9" fillId="0" borderId="26" xfId="0" applyFont="1" applyFill="1" applyBorder="1" applyAlignment="1" applyProtection="1">
      <alignment horizontal="center" vertical="center" wrapText="1"/>
      <protection locked="0"/>
    </xf>
    <xf numFmtId="0" fontId="9" fillId="0" borderId="27" xfId="0" applyFont="1" applyFill="1" applyBorder="1" applyAlignment="1" applyProtection="1">
      <alignment horizontal="center" vertical="center" wrapText="1"/>
      <protection locked="0"/>
    </xf>
    <xf numFmtId="0" fontId="9" fillId="0" borderId="30" xfId="0" applyFont="1" applyFill="1" applyBorder="1" applyAlignment="1" applyProtection="1">
      <alignment horizontal="center" vertical="center" wrapText="1"/>
      <protection hidden="1"/>
    </xf>
    <xf numFmtId="0" fontId="9" fillId="0" borderId="31" xfId="0" applyFont="1" applyFill="1" applyBorder="1" applyAlignment="1" applyProtection="1">
      <alignment horizontal="center" vertical="center" wrapText="1"/>
      <protection hidden="1"/>
    </xf>
    <xf numFmtId="0" fontId="4" fillId="0" borderId="30" xfId="0" applyFont="1" applyFill="1" applyBorder="1" applyAlignment="1" applyProtection="1">
      <alignment horizontal="center" vertical="center" wrapText="1"/>
      <protection hidden="1"/>
    </xf>
    <xf numFmtId="0" fontId="4" fillId="0" borderId="31" xfId="0" applyFont="1" applyFill="1" applyBorder="1" applyAlignment="1" applyProtection="1">
      <alignment horizontal="center" vertical="center" wrapText="1"/>
      <protection hidden="1"/>
    </xf>
    <xf numFmtId="0" fontId="9" fillId="0" borderId="19" xfId="0" applyFont="1" applyFill="1" applyBorder="1" applyAlignment="1" applyProtection="1">
      <alignment horizontal="center" vertical="center" wrapText="1"/>
      <protection locked="0"/>
    </xf>
    <xf numFmtId="0" fontId="9" fillId="0" borderId="37" xfId="0" applyFont="1" applyFill="1" applyBorder="1" applyAlignment="1" applyProtection="1">
      <alignment horizontal="center" vertical="center" wrapText="1"/>
      <protection locked="0"/>
    </xf>
    <xf numFmtId="0" fontId="9" fillId="0" borderId="38" xfId="0" applyFont="1" applyFill="1" applyBorder="1" applyAlignment="1" applyProtection="1">
      <alignment horizontal="center" vertical="center" wrapText="1"/>
      <protection locked="0"/>
    </xf>
    <xf numFmtId="0" fontId="9" fillId="0" borderId="30" xfId="0" applyFont="1" applyFill="1" applyBorder="1" applyAlignment="1" applyProtection="1">
      <alignment horizontal="center" vertical="center" wrapText="1"/>
      <protection locked="0"/>
    </xf>
    <xf numFmtId="0" fontId="9" fillId="0" borderId="31" xfId="0" applyFont="1" applyFill="1" applyBorder="1" applyAlignment="1" applyProtection="1">
      <alignment horizontal="center" vertical="center" wrapText="1"/>
      <protection locked="0"/>
    </xf>
    <xf numFmtId="0" fontId="13" fillId="0" borderId="35" xfId="0" applyFont="1" applyFill="1" applyBorder="1" applyAlignment="1" applyProtection="1">
      <alignment horizontal="center" vertical="center" wrapText="1"/>
      <protection locked="0"/>
    </xf>
    <xf numFmtId="0" fontId="13" fillId="0" borderId="8" xfId="0" applyFont="1" applyFill="1" applyBorder="1" applyAlignment="1" applyProtection="1">
      <alignment horizontal="center" vertical="center" wrapText="1"/>
      <protection locked="0"/>
    </xf>
    <xf numFmtId="167" fontId="9" fillId="0" borderId="28" xfId="0" applyNumberFormat="1" applyFont="1" applyFill="1" applyBorder="1" applyAlignment="1" applyProtection="1">
      <alignment horizontal="center" vertical="center" wrapText="1"/>
      <protection locked="0"/>
    </xf>
    <xf numFmtId="167" fontId="9" fillId="0" borderId="29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35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35" xfId="0" applyFont="1" applyFill="1" applyBorder="1" applyAlignment="1">
      <alignment vertical="center" wrapText="1"/>
    </xf>
    <xf numFmtId="0" fontId="9" fillId="0" borderId="8" xfId="0" applyFont="1" applyFill="1" applyBorder="1" applyAlignment="1">
      <alignment vertical="center" wrapText="1"/>
    </xf>
    <xf numFmtId="0" fontId="9" fillId="0" borderId="1" xfId="0" applyFont="1" applyFill="1" applyBorder="1" applyAlignment="1" applyProtection="1">
      <alignment horizontal="center" vertical="center" wrapText="1"/>
      <protection hidden="1"/>
    </xf>
    <xf numFmtId="0" fontId="9" fillId="0" borderId="35" xfId="0" applyFont="1" applyFill="1" applyBorder="1" applyAlignment="1" applyProtection="1">
      <alignment horizontal="center" vertical="center" wrapText="1"/>
      <protection hidden="1"/>
    </xf>
    <xf numFmtId="0" fontId="9" fillId="0" borderId="8" xfId="0" applyFont="1" applyFill="1" applyBorder="1" applyAlignment="1" applyProtection="1">
      <alignment horizontal="center" vertical="center" wrapText="1"/>
      <protection hidden="1"/>
    </xf>
    <xf numFmtId="0" fontId="9" fillId="0" borderId="19" xfId="0" applyFont="1" applyFill="1" applyBorder="1" applyAlignment="1" applyProtection="1">
      <alignment horizontal="center" vertical="center" wrapText="1"/>
      <protection hidden="1"/>
    </xf>
    <xf numFmtId="0" fontId="9" fillId="0" borderId="34" xfId="0" applyFont="1" applyFill="1" applyBorder="1" applyAlignment="1" applyProtection="1">
      <alignment horizontal="center" vertical="center" wrapText="1"/>
      <protection hidden="1"/>
    </xf>
    <xf numFmtId="0" fontId="9" fillId="0" borderId="36" xfId="0" applyFont="1" applyFill="1" applyBorder="1" applyAlignment="1" applyProtection="1">
      <alignment horizontal="center" vertical="center" wrapText="1"/>
      <protection hidden="1"/>
    </xf>
    <xf numFmtId="0" fontId="9" fillId="0" borderId="35" xfId="0" applyFont="1" applyFill="1" applyBorder="1" applyAlignment="1" applyProtection="1">
      <alignment vertical="center" wrapText="1"/>
      <protection locked="0"/>
    </xf>
    <xf numFmtId="0" fontId="9" fillId="0" borderId="8" xfId="0" applyFont="1" applyFill="1" applyBorder="1" applyAlignment="1" applyProtection="1">
      <alignment vertical="center" wrapText="1"/>
      <protection locked="0"/>
    </xf>
    <xf numFmtId="0" fontId="9" fillId="0" borderId="0" xfId="0" applyFont="1" applyFill="1" applyBorder="1" applyAlignment="1">
      <alignment horizontal="center"/>
    </xf>
    <xf numFmtId="0" fontId="9" fillId="0" borderId="7" xfId="0" applyFont="1" applyFill="1" applyBorder="1" applyAlignment="1">
      <alignment horizontal="center" vertical="top"/>
    </xf>
    <xf numFmtId="0" fontId="9" fillId="0" borderId="0" xfId="0" applyFont="1" applyFill="1" applyBorder="1" applyAlignment="1">
      <alignment horizontal="center" vertical="top"/>
    </xf>
    <xf numFmtId="0" fontId="9" fillId="0" borderId="9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 applyProtection="1">
      <alignment horizontal="center" vertical="center" wrapText="1"/>
      <protection hidden="1"/>
    </xf>
    <xf numFmtId="0" fontId="4" fillId="0" borderId="2" xfId="0" applyFont="1" applyFill="1" applyBorder="1" applyAlignment="1" applyProtection="1">
      <alignment horizontal="center" vertical="center" wrapText="1"/>
      <protection hidden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</cellXfs>
  <cellStyles count="15">
    <cellStyle name="Гиперссылка" xfId="1" builtinId="8"/>
    <cellStyle name="Гиперссылка 2" xfId="2"/>
    <cellStyle name="Обычный" xfId="0" builtinId="0"/>
    <cellStyle name="Обычный 2" xfId="3"/>
    <cellStyle name="Обычный 3" xfId="4"/>
    <cellStyle name="Обычный 4" xfId="5"/>
    <cellStyle name="Обычный 5" xfId="6"/>
    <cellStyle name="Обычный 6" xfId="7"/>
    <cellStyle name="Обычный 6 2" xfId="14"/>
    <cellStyle name="Процентный 2" xfId="8"/>
    <cellStyle name="Процентный 3" xfId="9"/>
    <cellStyle name="Стиль 1" xfId="10"/>
    <cellStyle name="Стиль 2" xfId="11"/>
    <cellStyle name="Стиль 3" xfId="12"/>
    <cellStyle name="Стиль 4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C00000"/>
  </sheetPr>
  <dimension ref="A1:F166"/>
  <sheetViews>
    <sheetView tabSelected="1" view="pageBreakPreview" topLeftCell="A160" zoomScaleNormal="100" zoomScaleSheetLayoutView="100" workbookViewId="0">
      <selection activeCell="A4" sqref="A4:F4"/>
    </sheetView>
  </sheetViews>
  <sheetFormatPr defaultRowHeight="12.75" x14ac:dyDescent="0.2"/>
  <cols>
    <col min="1" max="1" width="54.7109375" style="5" customWidth="1"/>
    <col min="2" max="5" width="11.5703125" style="5" customWidth="1"/>
    <col min="6" max="6" width="71" style="5" customWidth="1"/>
    <col min="7" max="16384" width="9.140625" style="5"/>
  </cols>
  <sheetData>
    <row r="1" spans="1:6" s="1" customFormat="1" x14ac:dyDescent="0.2">
      <c r="F1" s="8"/>
    </row>
    <row r="2" spans="1:6" s="2" customFormat="1" ht="18.75" x14ac:dyDescent="0.3">
      <c r="A2" s="118" t="s">
        <v>21</v>
      </c>
      <c r="B2" s="118"/>
      <c r="C2" s="118"/>
      <c r="D2" s="118"/>
      <c r="E2" s="118"/>
      <c r="F2" s="118"/>
    </row>
    <row r="3" spans="1:6" s="2" customFormat="1" ht="18.75" x14ac:dyDescent="0.3">
      <c r="A3" s="120" t="s">
        <v>22</v>
      </c>
      <c r="B3" s="120"/>
      <c r="C3" s="120"/>
      <c r="D3" s="120"/>
      <c r="E3" s="120"/>
      <c r="F3" s="120"/>
    </row>
    <row r="4" spans="1:6" s="2" customFormat="1" ht="19.5" thickBot="1" x14ac:dyDescent="0.35">
      <c r="A4" s="119" t="s">
        <v>149</v>
      </c>
      <c r="B4" s="119"/>
      <c r="C4" s="119"/>
      <c r="D4" s="119"/>
      <c r="E4" s="119"/>
      <c r="F4" s="119"/>
    </row>
    <row r="5" spans="1:6" s="9" customFormat="1" ht="39.75" customHeight="1" thickBot="1" x14ac:dyDescent="0.25">
      <c r="A5" s="45" t="s">
        <v>2</v>
      </c>
      <c r="B5" s="121" t="s">
        <v>124</v>
      </c>
      <c r="C5" s="121"/>
      <c r="D5" s="123" t="s">
        <v>139</v>
      </c>
      <c r="E5" s="123"/>
      <c r="F5" s="46" t="s">
        <v>1</v>
      </c>
    </row>
    <row r="6" spans="1:6" s="10" customFormat="1" ht="19.5" thickBot="1" x14ac:dyDescent="0.25">
      <c r="A6" s="47">
        <v>1</v>
      </c>
      <c r="B6" s="122">
        <v>2</v>
      </c>
      <c r="C6" s="122"/>
      <c r="D6" s="122">
        <v>3</v>
      </c>
      <c r="E6" s="122"/>
      <c r="F6" s="48">
        <v>4</v>
      </c>
    </row>
    <row r="7" spans="1:6" s="10" customFormat="1" ht="19.5" thickBot="1" x14ac:dyDescent="0.25">
      <c r="A7" s="11" t="s">
        <v>25</v>
      </c>
      <c r="B7" s="12"/>
      <c r="C7" s="12"/>
      <c r="D7" s="12"/>
      <c r="E7" s="12"/>
      <c r="F7" s="13"/>
    </row>
    <row r="8" spans="1:6" ht="56.25" x14ac:dyDescent="0.2">
      <c r="A8" s="50" t="s">
        <v>142</v>
      </c>
      <c r="B8" s="124">
        <f>SUM(B10:C11)</f>
        <v>380</v>
      </c>
      <c r="C8" s="124"/>
      <c r="D8" s="124">
        <f>SUM(D10:E11)</f>
        <v>372</v>
      </c>
      <c r="E8" s="124"/>
      <c r="F8" s="51"/>
    </row>
    <row r="9" spans="1:6" ht="18.75" x14ac:dyDescent="0.2">
      <c r="A9" s="14" t="s">
        <v>3</v>
      </c>
      <c r="B9" s="86"/>
      <c r="C9" s="87"/>
      <c r="D9" s="116"/>
      <c r="E9" s="117"/>
      <c r="F9" s="28"/>
    </row>
    <row r="10" spans="1:6" ht="37.5" x14ac:dyDescent="0.2">
      <c r="A10" s="15" t="s">
        <v>32</v>
      </c>
      <c r="B10" s="97">
        <v>16</v>
      </c>
      <c r="C10" s="97"/>
      <c r="D10" s="97">
        <v>17</v>
      </c>
      <c r="E10" s="97"/>
      <c r="F10" s="33"/>
    </row>
    <row r="11" spans="1:6" ht="37.5" x14ac:dyDescent="0.2">
      <c r="A11" s="14" t="s">
        <v>4</v>
      </c>
      <c r="B11" s="97">
        <v>364</v>
      </c>
      <c r="C11" s="97"/>
      <c r="D11" s="97">
        <v>355</v>
      </c>
      <c r="E11" s="97"/>
      <c r="F11" s="30" t="s">
        <v>150</v>
      </c>
    </row>
    <row r="12" spans="1:6" ht="18.75" x14ac:dyDescent="0.2">
      <c r="A12" s="16" t="s">
        <v>33</v>
      </c>
      <c r="B12" s="97">
        <v>338</v>
      </c>
      <c r="C12" s="97"/>
      <c r="D12" s="97">
        <v>326</v>
      </c>
      <c r="E12" s="97"/>
      <c r="F12" s="81"/>
    </row>
    <row r="13" spans="1:6" s="1" customFormat="1" ht="57" thickBot="1" x14ac:dyDescent="0.25">
      <c r="A13" s="3" t="s">
        <v>143</v>
      </c>
      <c r="B13" s="88">
        <f>SUM(B14,B32,B60)</f>
        <v>404</v>
      </c>
      <c r="C13" s="88"/>
      <c r="D13" s="88">
        <f>SUM(D14,D32,D60)</f>
        <v>397</v>
      </c>
      <c r="E13" s="88"/>
      <c r="F13" s="4"/>
    </row>
    <row r="14" spans="1:6" ht="37.5" x14ac:dyDescent="0.2">
      <c r="A14" s="55" t="s">
        <v>77</v>
      </c>
      <c r="B14" s="125">
        <f>B16+B22+B27</f>
        <v>309</v>
      </c>
      <c r="C14" s="125"/>
      <c r="D14" s="125">
        <f>D16+D22+D27</f>
        <v>305</v>
      </c>
      <c r="E14" s="125"/>
      <c r="F14" s="59"/>
    </row>
    <row r="15" spans="1:6" ht="19.5" thickBot="1" x14ac:dyDescent="0.25">
      <c r="A15" s="49" t="s">
        <v>3</v>
      </c>
      <c r="B15" s="60"/>
      <c r="C15" s="61"/>
      <c r="D15" s="60"/>
      <c r="E15" s="61"/>
      <c r="F15" s="62"/>
    </row>
    <row r="16" spans="1:6" ht="56.25" x14ac:dyDescent="0.2">
      <c r="A16" s="55" t="s">
        <v>78</v>
      </c>
      <c r="B16" s="93">
        <f>SUM(B17:C21)</f>
        <v>92</v>
      </c>
      <c r="C16" s="94"/>
      <c r="D16" s="93">
        <f>SUM(D17:E21)</f>
        <v>91</v>
      </c>
      <c r="E16" s="94"/>
      <c r="F16" s="56"/>
    </row>
    <row r="17" spans="1:6" ht="18.75" x14ac:dyDescent="0.2">
      <c r="A17" s="14" t="s">
        <v>79</v>
      </c>
      <c r="B17" s="86">
        <v>0</v>
      </c>
      <c r="C17" s="87"/>
      <c r="D17" s="86">
        <v>0</v>
      </c>
      <c r="E17" s="87"/>
      <c r="F17" s="30"/>
    </row>
    <row r="18" spans="1:6" ht="18.75" x14ac:dyDescent="0.2">
      <c r="A18" s="14" t="s">
        <v>80</v>
      </c>
      <c r="B18" s="86">
        <v>8</v>
      </c>
      <c r="C18" s="87"/>
      <c r="D18" s="86">
        <v>8</v>
      </c>
      <c r="E18" s="87"/>
      <c r="F18" s="30"/>
    </row>
    <row r="19" spans="1:6" ht="18.75" x14ac:dyDescent="0.2">
      <c r="A19" s="14" t="s">
        <v>81</v>
      </c>
      <c r="B19" s="86">
        <v>1</v>
      </c>
      <c r="C19" s="87"/>
      <c r="D19" s="86">
        <v>1</v>
      </c>
      <c r="E19" s="87"/>
      <c r="F19" s="30"/>
    </row>
    <row r="20" spans="1:6" ht="18.75" x14ac:dyDescent="0.2">
      <c r="A20" s="14" t="s">
        <v>82</v>
      </c>
      <c r="B20" s="86">
        <v>58</v>
      </c>
      <c r="C20" s="87"/>
      <c r="D20" s="86">
        <v>51</v>
      </c>
      <c r="E20" s="87"/>
      <c r="F20" s="81"/>
    </row>
    <row r="21" spans="1:6" ht="38.25" thickBot="1" x14ac:dyDescent="0.25">
      <c r="A21" s="57" t="s">
        <v>83</v>
      </c>
      <c r="B21" s="89">
        <v>25</v>
      </c>
      <c r="C21" s="90"/>
      <c r="D21" s="89">
        <v>31</v>
      </c>
      <c r="E21" s="90"/>
      <c r="F21" s="82"/>
    </row>
    <row r="22" spans="1:6" ht="56.25" x14ac:dyDescent="0.2">
      <c r="A22" s="55" t="s">
        <v>84</v>
      </c>
      <c r="B22" s="93">
        <f>SUM(B23:C26)</f>
        <v>73</v>
      </c>
      <c r="C22" s="94"/>
      <c r="D22" s="93">
        <f>SUM(D23:E26)</f>
        <v>71</v>
      </c>
      <c r="E22" s="94"/>
      <c r="F22" s="56"/>
    </row>
    <row r="23" spans="1:6" ht="18.75" x14ac:dyDescent="0.2">
      <c r="A23" s="14" t="s">
        <v>85</v>
      </c>
      <c r="B23" s="86">
        <v>0</v>
      </c>
      <c r="C23" s="87"/>
      <c r="D23" s="86">
        <v>0</v>
      </c>
      <c r="E23" s="87"/>
      <c r="F23" s="30"/>
    </row>
    <row r="24" spans="1:6" ht="18.75" x14ac:dyDescent="0.2">
      <c r="A24" s="14" t="s">
        <v>86</v>
      </c>
      <c r="B24" s="86">
        <v>6</v>
      </c>
      <c r="C24" s="87"/>
      <c r="D24" s="86">
        <v>6</v>
      </c>
      <c r="E24" s="87"/>
      <c r="F24" s="30"/>
    </row>
    <row r="25" spans="1:6" ht="56.25" x14ac:dyDescent="0.2">
      <c r="A25" s="14" t="s">
        <v>87</v>
      </c>
      <c r="B25" s="86">
        <v>31</v>
      </c>
      <c r="C25" s="87"/>
      <c r="D25" s="86">
        <v>33</v>
      </c>
      <c r="E25" s="87"/>
      <c r="F25" s="30"/>
    </row>
    <row r="26" spans="1:6" ht="38.25" thickBot="1" x14ac:dyDescent="0.25">
      <c r="A26" s="57" t="s">
        <v>88</v>
      </c>
      <c r="B26" s="89">
        <v>36</v>
      </c>
      <c r="C26" s="90"/>
      <c r="D26" s="89">
        <v>32</v>
      </c>
      <c r="E26" s="90"/>
      <c r="F26" s="58"/>
    </row>
    <row r="27" spans="1:6" ht="56.25" x14ac:dyDescent="0.2">
      <c r="A27" s="55" t="s">
        <v>89</v>
      </c>
      <c r="B27" s="93">
        <f>SUM(B28:C31)</f>
        <v>144</v>
      </c>
      <c r="C27" s="94"/>
      <c r="D27" s="93">
        <f>SUM(D28:E31)</f>
        <v>143</v>
      </c>
      <c r="E27" s="94"/>
      <c r="F27" s="56"/>
    </row>
    <row r="28" spans="1:6" ht="18.75" x14ac:dyDescent="0.2">
      <c r="A28" s="14" t="s">
        <v>90</v>
      </c>
      <c r="B28" s="91">
        <v>0</v>
      </c>
      <c r="C28" s="92"/>
      <c r="D28" s="91">
        <v>0</v>
      </c>
      <c r="E28" s="92"/>
      <c r="F28" s="30"/>
    </row>
    <row r="29" spans="1:6" ht="75" x14ac:dyDescent="0.2">
      <c r="A29" s="14" t="s">
        <v>92</v>
      </c>
      <c r="B29" s="86">
        <v>111</v>
      </c>
      <c r="C29" s="87"/>
      <c r="D29" s="86">
        <v>113</v>
      </c>
      <c r="E29" s="87"/>
      <c r="F29" s="30"/>
    </row>
    <row r="30" spans="1:6" ht="37.5" x14ac:dyDescent="0.2">
      <c r="A30" s="14" t="s">
        <v>93</v>
      </c>
      <c r="B30" s="86">
        <v>0</v>
      </c>
      <c r="C30" s="87"/>
      <c r="D30" s="86">
        <v>0</v>
      </c>
      <c r="E30" s="87"/>
      <c r="F30" s="30"/>
    </row>
    <row r="31" spans="1:6" ht="38.25" thickBot="1" x14ac:dyDescent="0.25">
      <c r="A31" s="22" t="s">
        <v>91</v>
      </c>
      <c r="B31" s="91">
        <v>33</v>
      </c>
      <c r="C31" s="92"/>
      <c r="D31" s="91">
        <v>30</v>
      </c>
      <c r="E31" s="92"/>
      <c r="F31" s="63"/>
    </row>
    <row r="32" spans="1:6" ht="37.5" x14ac:dyDescent="0.2">
      <c r="A32" s="55" t="s">
        <v>94</v>
      </c>
      <c r="B32" s="95">
        <f>SUM(B34,B36,B39)</f>
        <v>42</v>
      </c>
      <c r="C32" s="96"/>
      <c r="D32" s="95">
        <f>SUM(D34,D36,D39)</f>
        <v>42</v>
      </c>
      <c r="E32" s="96"/>
      <c r="F32" s="59"/>
    </row>
    <row r="33" spans="1:6" ht="18.75" x14ac:dyDescent="0.2">
      <c r="A33" s="64" t="s">
        <v>3</v>
      </c>
      <c r="B33" s="52"/>
      <c r="C33" s="53"/>
      <c r="D33" s="52"/>
      <c r="E33" s="53"/>
      <c r="F33" s="54"/>
    </row>
    <row r="34" spans="1:6" ht="56.25" x14ac:dyDescent="0.2">
      <c r="A34" s="14" t="s">
        <v>125</v>
      </c>
      <c r="B34" s="86">
        <v>20</v>
      </c>
      <c r="C34" s="87"/>
      <c r="D34" s="86">
        <v>22</v>
      </c>
      <c r="E34" s="87"/>
      <c r="F34" s="72"/>
    </row>
    <row r="35" spans="1:6" ht="18.75" x14ac:dyDescent="0.2">
      <c r="A35" s="14" t="s">
        <v>122</v>
      </c>
      <c r="B35" s="38">
        <v>7</v>
      </c>
      <c r="C35" s="38">
        <v>13</v>
      </c>
      <c r="D35" s="38">
        <v>7</v>
      </c>
      <c r="E35" s="38">
        <v>15</v>
      </c>
      <c r="F35" s="72"/>
    </row>
    <row r="36" spans="1:6" ht="75" x14ac:dyDescent="0.2">
      <c r="A36" s="14" t="s">
        <v>126</v>
      </c>
      <c r="B36" s="86">
        <v>17</v>
      </c>
      <c r="C36" s="87"/>
      <c r="D36" s="86">
        <v>15</v>
      </c>
      <c r="E36" s="87"/>
      <c r="F36" s="72"/>
    </row>
    <row r="37" spans="1:6" ht="18.75" x14ac:dyDescent="0.2">
      <c r="A37" s="14" t="s">
        <v>122</v>
      </c>
      <c r="B37" s="38">
        <v>3</v>
      </c>
      <c r="C37" s="38">
        <v>14</v>
      </c>
      <c r="D37" s="38">
        <v>3</v>
      </c>
      <c r="E37" s="38">
        <v>12</v>
      </c>
      <c r="F37" s="72"/>
    </row>
    <row r="38" spans="1:6" ht="37.5" x14ac:dyDescent="0.2">
      <c r="A38" s="20" t="s">
        <v>136</v>
      </c>
      <c r="B38" s="38"/>
      <c r="C38" s="38"/>
      <c r="D38" s="38"/>
      <c r="E38" s="38"/>
      <c r="F38" s="72"/>
    </row>
    <row r="39" spans="1:6" ht="75" x14ac:dyDescent="0.2">
      <c r="A39" s="14" t="s">
        <v>127</v>
      </c>
      <c r="B39" s="86">
        <v>5</v>
      </c>
      <c r="C39" s="87"/>
      <c r="D39" s="86">
        <v>5</v>
      </c>
      <c r="E39" s="87"/>
      <c r="F39" s="30"/>
    </row>
    <row r="40" spans="1:6" ht="19.5" thickBot="1" x14ac:dyDescent="0.25">
      <c r="A40" s="73" t="s">
        <v>122</v>
      </c>
      <c r="B40" s="67"/>
      <c r="C40" s="67">
        <v>5</v>
      </c>
      <c r="D40" s="67"/>
      <c r="E40" s="67">
        <v>5</v>
      </c>
      <c r="F40" s="74"/>
    </row>
    <row r="41" spans="1:6" ht="56.25" x14ac:dyDescent="0.2">
      <c r="A41" s="55" t="s">
        <v>101</v>
      </c>
      <c r="B41" s="95">
        <f>SUM(B43,B44,B46)</f>
        <v>0</v>
      </c>
      <c r="C41" s="96"/>
      <c r="D41" s="95">
        <f>SUM(D43,D44,D46)</f>
        <v>0</v>
      </c>
      <c r="E41" s="96"/>
      <c r="F41" s="59"/>
    </row>
    <row r="42" spans="1:6" ht="18.75" x14ac:dyDescent="0.2">
      <c r="A42" s="64" t="s">
        <v>3</v>
      </c>
      <c r="B42" s="52"/>
      <c r="C42" s="53"/>
      <c r="D42" s="52"/>
      <c r="E42" s="53"/>
      <c r="F42" s="54"/>
    </row>
    <row r="43" spans="1:6" ht="37.5" x14ac:dyDescent="0.2">
      <c r="A43" s="14" t="s">
        <v>129</v>
      </c>
      <c r="B43" s="97">
        <v>0</v>
      </c>
      <c r="C43" s="97"/>
      <c r="D43" s="97">
        <v>0</v>
      </c>
      <c r="E43" s="97"/>
      <c r="F43" s="30"/>
    </row>
    <row r="44" spans="1:6" ht="37.5" x14ac:dyDescent="0.2">
      <c r="A44" s="14" t="s">
        <v>130</v>
      </c>
      <c r="B44" s="98">
        <v>0</v>
      </c>
      <c r="C44" s="99"/>
      <c r="D44" s="98">
        <v>0</v>
      </c>
      <c r="E44" s="99"/>
      <c r="F44" s="31"/>
    </row>
    <row r="45" spans="1:6" ht="37.5" x14ac:dyDescent="0.2">
      <c r="A45" s="20" t="s">
        <v>136</v>
      </c>
      <c r="B45" s="86">
        <v>0</v>
      </c>
      <c r="C45" s="87"/>
      <c r="D45" s="86">
        <v>0</v>
      </c>
      <c r="E45" s="87"/>
      <c r="F45" s="72"/>
    </row>
    <row r="46" spans="1:6" ht="38.25" thickBot="1" x14ac:dyDescent="0.25">
      <c r="A46" s="57" t="s">
        <v>128</v>
      </c>
      <c r="B46" s="89">
        <v>0</v>
      </c>
      <c r="C46" s="90"/>
      <c r="D46" s="89">
        <v>0</v>
      </c>
      <c r="E46" s="90"/>
      <c r="F46" s="58"/>
    </row>
    <row r="47" spans="1:6" ht="57" x14ac:dyDescent="0.2">
      <c r="A47" s="21" t="s">
        <v>95</v>
      </c>
      <c r="B47" s="95">
        <f>SUM(B49,B50,B52)</f>
        <v>1</v>
      </c>
      <c r="C47" s="96"/>
      <c r="D47" s="95">
        <f>SUM(D49,D50,D52)</f>
        <v>1</v>
      </c>
      <c r="E47" s="96"/>
      <c r="F47" s="43" t="s">
        <v>135</v>
      </c>
    </row>
    <row r="48" spans="1:6" ht="18.75" x14ac:dyDescent="0.2">
      <c r="A48" s="64" t="s">
        <v>3</v>
      </c>
      <c r="B48" s="52"/>
      <c r="C48" s="53"/>
      <c r="D48" s="52"/>
      <c r="E48" s="53"/>
      <c r="F48" s="54"/>
    </row>
    <row r="49" spans="1:6" ht="37.5" x14ac:dyDescent="0.2">
      <c r="A49" s="65" t="s">
        <v>131</v>
      </c>
      <c r="B49" s="97">
        <v>1</v>
      </c>
      <c r="C49" s="97"/>
      <c r="D49" s="97">
        <v>1</v>
      </c>
      <c r="E49" s="97"/>
      <c r="F49" s="84"/>
    </row>
    <row r="50" spans="1:6" ht="37.5" x14ac:dyDescent="0.2">
      <c r="A50" s="65" t="s">
        <v>132</v>
      </c>
      <c r="B50" s="98">
        <v>0</v>
      </c>
      <c r="C50" s="99"/>
      <c r="D50" s="98">
        <v>0</v>
      </c>
      <c r="E50" s="99"/>
      <c r="F50" s="31"/>
    </row>
    <row r="51" spans="1:6" ht="37.5" x14ac:dyDescent="0.2">
      <c r="A51" s="20" t="s">
        <v>136</v>
      </c>
      <c r="B51" s="86">
        <v>0</v>
      </c>
      <c r="C51" s="87"/>
      <c r="D51" s="86">
        <v>0</v>
      </c>
      <c r="E51" s="87"/>
      <c r="F51" s="72"/>
    </row>
    <row r="52" spans="1:6" ht="38.25" thickBot="1" x14ac:dyDescent="0.25">
      <c r="A52" s="57" t="s">
        <v>133</v>
      </c>
      <c r="B52" s="89">
        <v>0</v>
      </c>
      <c r="C52" s="90"/>
      <c r="D52" s="89">
        <v>0</v>
      </c>
      <c r="E52" s="90"/>
      <c r="F52" s="58"/>
    </row>
    <row r="53" spans="1:6" ht="18.75" x14ac:dyDescent="0.2">
      <c r="A53" s="6" t="s">
        <v>96</v>
      </c>
      <c r="B53" s="114"/>
      <c r="C53" s="115"/>
      <c r="D53" s="114"/>
      <c r="E53" s="115"/>
      <c r="F53" s="7"/>
    </row>
    <row r="54" spans="1:6" ht="37.5" x14ac:dyDescent="0.2">
      <c r="A54" s="6" t="s">
        <v>97</v>
      </c>
      <c r="B54" s="113">
        <f>SUM(B56:C57)</f>
        <v>0</v>
      </c>
      <c r="C54" s="113"/>
      <c r="D54" s="113">
        <f>SUM(D56:E57)</f>
        <v>0</v>
      </c>
      <c r="E54" s="113"/>
      <c r="F54" s="7"/>
    </row>
    <row r="55" spans="1:6" ht="18.75" x14ac:dyDescent="0.2">
      <c r="A55" s="64" t="s">
        <v>3</v>
      </c>
      <c r="B55" s="52"/>
      <c r="C55" s="53"/>
      <c r="D55" s="52"/>
      <c r="E55" s="53"/>
      <c r="F55" s="54"/>
    </row>
    <row r="56" spans="1:6" ht="37.5" x14ac:dyDescent="0.2">
      <c r="A56" s="65" t="s">
        <v>98</v>
      </c>
      <c r="B56" s="97">
        <v>0</v>
      </c>
      <c r="C56" s="97"/>
      <c r="D56" s="97">
        <v>0</v>
      </c>
      <c r="E56" s="97"/>
      <c r="F56" s="66"/>
    </row>
    <row r="57" spans="1:6" ht="38.25" thickBot="1" x14ac:dyDescent="0.25">
      <c r="A57" s="57" t="s">
        <v>99</v>
      </c>
      <c r="B57" s="89">
        <v>0</v>
      </c>
      <c r="C57" s="90"/>
      <c r="D57" s="89">
        <v>0</v>
      </c>
      <c r="E57" s="90"/>
      <c r="F57" s="58"/>
    </row>
    <row r="58" spans="1:6" ht="37.5" x14ac:dyDescent="0.2">
      <c r="A58" s="6" t="s">
        <v>100</v>
      </c>
      <c r="B58" s="86">
        <v>15</v>
      </c>
      <c r="C58" s="87"/>
      <c r="D58" s="86">
        <v>15</v>
      </c>
      <c r="E58" s="87"/>
      <c r="F58" s="28"/>
    </row>
    <row r="59" spans="1:6" ht="18.75" x14ac:dyDescent="0.2">
      <c r="A59" s="19" t="s">
        <v>7</v>
      </c>
      <c r="B59" s="86"/>
      <c r="C59" s="87"/>
      <c r="D59" s="86"/>
      <c r="E59" s="87"/>
      <c r="F59" s="28"/>
    </row>
    <row r="60" spans="1:6" ht="18.75" x14ac:dyDescent="0.2">
      <c r="A60" s="19" t="s">
        <v>75</v>
      </c>
      <c r="B60" s="86">
        <v>53</v>
      </c>
      <c r="C60" s="87"/>
      <c r="D60" s="86">
        <v>50</v>
      </c>
      <c r="E60" s="87"/>
      <c r="F60" s="35" t="s">
        <v>0</v>
      </c>
    </row>
    <row r="61" spans="1:6" ht="19.5" thickBot="1" x14ac:dyDescent="0.25">
      <c r="A61" s="19" t="s">
        <v>8</v>
      </c>
      <c r="B61" s="29">
        <v>0</v>
      </c>
      <c r="C61" s="29">
        <v>0</v>
      </c>
      <c r="D61" s="29">
        <v>1</v>
      </c>
      <c r="E61" s="29">
        <v>0</v>
      </c>
      <c r="F61" s="28"/>
    </row>
    <row r="62" spans="1:6" ht="37.5" x14ac:dyDescent="0.2">
      <c r="A62" s="55" t="s">
        <v>103</v>
      </c>
      <c r="B62" s="69">
        <v>20</v>
      </c>
      <c r="C62" s="70"/>
      <c r="D62" s="69">
        <v>17</v>
      </c>
      <c r="E62" s="70"/>
      <c r="F62" s="71"/>
    </row>
    <row r="63" spans="1:6" ht="56.25" x14ac:dyDescent="0.2">
      <c r="A63" s="14" t="s">
        <v>104</v>
      </c>
      <c r="B63" s="97">
        <f>SUM(B65:C67)</f>
        <v>20</v>
      </c>
      <c r="C63" s="97"/>
      <c r="D63" s="97">
        <f>SUM(D65:E67)</f>
        <v>17</v>
      </c>
      <c r="E63" s="97"/>
      <c r="F63" s="30"/>
    </row>
    <row r="64" spans="1:6" ht="18.75" x14ac:dyDescent="0.2">
      <c r="A64" s="64" t="s">
        <v>3</v>
      </c>
      <c r="B64" s="52"/>
      <c r="C64" s="53"/>
      <c r="D64" s="52"/>
      <c r="E64" s="53"/>
      <c r="F64" s="54"/>
    </row>
    <row r="65" spans="1:6" s="68" customFormat="1" ht="18.75" x14ac:dyDescent="0.2">
      <c r="A65" s="14" t="s">
        <v>107</v>
      </c>
      <c r="B65" s="86">
        <v>15</v>
      </c>
      <c r="C65" s="87"/>
      <c r="D65" s="86">
        <v>12</v>
      </c>
      <c r="E65" s="87"/>
      <c r="F65" s="33"/>
    </row>
    <row r="66" spans="1:6" s="68" customFormat="1" ht="18.75" x14ac:dyDescent="0.2">
      <c r="A66" s="14" t="s">
        <v>106</v>
      </c>
      <c r="B66" s="86">
        <v>3</v>
      </c>
      <c r="C66" s="87"/>
      <c r="D66" s="86">
        <v>3</v>
      </c>
      <c r="E66" s="87"/>
      <c r="F66" s="28"/>
    </row>
    <row r="67" spans="1:6" s="68" customFormat="1" ht="18.75" x14ac:dyDescent="0.2">
      <c r="A67" s="14" t="s">
        <v>105</v>
      </c>
      <c r="B67" s="86">
        <v>2</v>
      </c>
      <c r="C67" s="87"/>
      <c r="D67" s="86">
        <v>2</v>
      </c>
      <c r="E67" s="87"/>
      <c r="F67" s="28"/>
    </row>
    <row r="68" spans="1:6" ht="56.25" x14ac:dyDescent="0.2">
      <c r="A68" s="14" t="s">
        <v>108</v>
      </c>
      <c r="B68" s="97">
        <f>SUM(B70:C72)</f>
        <v>0</v>
      </c>
      <c r="C68" s="97"/>
      <c r="D68" s="97">
        <f>SUM(D70:E72)</f>
        <v>0</v>
      </c>
      <c r="E68" s="97"/>
      <c r="F68" s="30"/>
    </row>
    <row r="69" spans="1:6" ht="18.75" x14ac:dyDescent="0.2">
      <c r="A69" s="64" t="s">
        <v>3</v>
      </c>
      <c r="B69" s="52"/>
      <c r="C69" s="53"/>
      <c r="D69" s="52"/>
      <c r="E69" s="53"/>
      <c r="F69" s="54"/>
    </row>
    <row r="70" spans="1:6" s="68" customFormat="1" ht="37.5" x14ac:dyDescent="0.2">
      <c r="A70" s="14" t="s">
        <v>109</v>
      </c>
      <c r="B70" s="86">
        <v>0</v>
      </c>
      <c r="C70" s="87"/>
      <c r="D70" s="86">
        <v>0</v>
      </c>
      <c r="E70" s="87"/>
      <c r="F70" s="33"/>
    </row>
    <row r="71" spans="1:6" s="68" customFormat="1" ht="37.5" x14ac:dyDescent="0.2">
      <c r="A71" s="14" t="s">
        <v>110</v>
      </c>
      <c r="B71" s="86">
        <v>0</v>
      </c>
      <c r="C71" s="87"/>
      <c r="D71" s="86">
        <v>0</v>
      </c>
      <c r="E71" s="87"/>
      <c r="F71" s="28"/>
    </row>
    <row r="72" spans="1:6" s="68" customFormat="1" ht="37.5" x14ac:dyDescent="0.2">
      <c r="A72" s="14" t="s">
        <v>111</v>
      </c>
      <c r="B72" s="86">
        <v>0</v>
      </c>
      <c r="C72" s="87"/>
      <c r="D72" s="86">
        <v>0</v>
      </c>
      <c r="E72" s="87"/>
      <c r="F72" s="28"/>
    </row>
    <row r="73" spans="1:6" ht="38.25" thickBot="1" x14ac:dyDescent="0.25">
      <c r="A73" s="57" t="s">
        <v>112</v>
      </c>
      <c r="B73" s="67">
        <v>0</v>
      </c>
      <c r="C73" s="67">
        <v>0</v>
      </c>
      <c r="D73" s="67">
        <v>0</v>
      </c>
      <c r="E73" s="67">
        <v>0</v>
      </c>
      <c r="F73" s="58"/>
    </row>
    <row r="74" spans="1:6" ht="37.5" x14ac:dyDescent="0.2">
      <c r="A74" s="6" t="s">
        <v>42</v>
      </c>
      <c r="B74" s="86"/>
      <c r="C74" s="87"/>
      <c r="D74" s="86"/>
      <c r="E74" s="87"/>
      <c r="F74" s="30"/>
    </row>
    <row r="75" spans="1:6" ht="69.75" customHeight="1" x14ac:dyDescent="0.2">
      <c r="A75" s="14" t="s">
        <v>102</v>
      </c>
      <c r="B75" s="86">
        <v>118</v>
      </c>
      <c r="C75" s="87"/>
      <c r="D75" s="86">
        <v>116</v>
      </c>
      <c r="E75" s="87"/>
      <c r="F75" s="34" t="s">
        <v>123</v>
      </c>
    </row>
    <row r="76" spans="1:6" ht="76.5" x14ac:dyDescent="0.2">
      <c r="A76" s="18" t="s">
        <v>9</v>
      </c>
      <c r="B76" s="29">
        <f>SUM(B77:B78)</f>
        <v>3</v>
      </c>
      <c r="C76" s="29">
        <f>SUM(C77:C78)</f>
        <v>1</v>
      </c>
      <c r="D76" s="29">
        <f>SUM(D77:D78)</f>
        <v>2</v>
      </c>
      <c r="E76" s="29">
        <f>SUM(E77:E78)</f>
        <v>1</v>
      </c>
      <c r="F76" s="34" t="s">
        <v>134</v>
      </c>
    </row>
    <row r="77" spans="1:6" ht="18.75" x14ac:dyDescent="0.2">
      <c r="A77" s="14" t="s">
        <v>5</v>
      </c>
      <c r="B77" s="29">
        <v>3</v>
      </c>
      <c r="C77" s="29">
        <v>1</v>
      </c>
      <c r="D77" s="29">
        <v>2</v>
      </c>
      <c r="E77" s="29">
        <v>1</v>
      </c>
      <c r="F77" s="28"/>
    </row>
    <row r="78" spans="1:6" ht="18.75" x14ac:dyDescent="0.2">
      <c r="A78" s="14" t="s">
        <v>6</v>
      </c>
      <c r="B78" s="29">
        <v>0</v>
      </c>
      <c r="C78" s="29">
        <v>0</v>
      </c>
      <c r="D78" s="29">
        <v>0</v>
      </c>
      <c r="E78" s="29">
        <v>0</v>
      </c>
      <c r="F78" s="28"/>
    </row>
    <row r="79" spans="1:6" ht="37.5" x14ac:dyDescent="0.2">
      <c r="A79" s="6" t="s">
        <v>13</v>
      </c>
      <c r="B79" s="111">
        <f>SUM(B80:C84)</f>
        <v>1307</v>
      </c>
      <c r="C79" s="112"/>
      <c r="D79" s="111">
        <f>SUM(D80:E84)</f>
        <v>1284</v>
      </c>
      <c r="E79" s="112"/>
      <c r="F79" s="27"/>
    </row>
    <row r="80" spans="1:6" ht="18.75" x14ac:dyDescent="0.2">
      <c r="A80" s="14" t="s">
        <v>26</v>
      </c>
      <c r="B80" s="86">
        <v>942</v>
      </c>
      <c r="C80" s="87"/>
      <c r="D80" s="86">
        <v>935</v>
      </c>
      <c r="E80" s="87"/>
      <c r="F80" s="30"/>
    </row>
    <row r="81" spans="1:6" ht="18.75" x14ac:dyDescent="0.2">
      <c r="A81" s="14" t="s">
        <v>17</v>
      </c>
      <c r="B81" s="86">
        <v>152</v>
      </c>
      <c r="C81" s="87"/>
      <c r="D81" s="86">
        <v>149</v>
      </c>
      <c r="E81" s="87"/>
      <c r="F81" s="28"/>
    </row>
    <row r="82" spans="1:6" ht="18.75" x14ac:dyDescent="0.2">
      <c r="A82" s="14" t="s">
        <v>16</v>
      </c>
      <c r="B82" s="86">
        <v>0</v>
      </c>
      <c r="C82" s="87"/>
      <c r="D82" s="86">
        <v>0</v>
      </c>
      <c r="E82" s="87"/>
      <c r="F82" s="28"/>
    </row>
    <row r="83" spans="1:6" ht="37.5" x14ac:dyDescent="0.2">
      <c r="A83" s="14" t="s">
        <v>18</v>
      </c>
      <c r="B83" s="86">
        <v>130</v>
      </c>
      <c r="C83" s="87"/>
      <c r="D83" s="86">
        <v>113</v>
      </c>
      <c r="E83" s="87"/>
      <c r="F83" s="28"/>
    </row>
    <row r="84" spans="1:6" ht="37.5" x14ac:dyDescent="0.2">
      <c r="A84" s="14" t="s">
        <v>35</v>
      </c>
      <c r="B84" s="86">
        <v>83</v>
      </c>
      <c r="C84" s="87"/>
      <c r="D84" s="86">
        <v>87</v>
      </c>
      <c r="E84" s="87"/>
      <c r="F84" s="83"/>
    </row>
    <row r="85" spans="1:6" s="26" customFormat="1" ht="37.5" x14ac:dyDescent="0.2">
      <c r="A85" s="20" t="s">
        <v>39</v>
      </c>
      <c r="B85" s="102">
        <v>64</v>
      </c>
      <c r="C85" s="103"/>
      <c r="D85" s="102">
        <v>56</v>
      </c>
      <c r="E85" s="103"/>
      <c r="F85" s="36"/>
    </row>
    <row r="86" spans="1:6" ht="37.5" x14ac:dyDescent="0.2">
      <c r="A86" s="6" t="s">
        <v>113</v>
      </c>
      <c r="B86" s="32">
        <v>51109</v>
      </c>
      <c r="C86" s="32">
        <f>SUM(C87:C88)</f>
        <v>36016</v>
      </c>
      <c r="D86" s="32">
        <v>55519</v>
      </c>
      <c r="E86" s="32">
        <f>SUM(E87:E88)</f>
        <v>37856</v>
      </c>
      <c r="F86" s="7" t="s">
        <v>43</v>
      </c>
    </row>
    <row r="87" spans="1:6" ht="56.25" x14ac:dyDescent="0.2">
      <c r="A87" s="14" t="s">
        <v>114</v>
      </c>
      <c r="B87" s="29" t="s">
        <v>116</v>
      </c>
      <c r="C87" s="29">
        <v>11784</v>
      </c>
      <c r="D87" s="29" t="s">
        <v>116</v>
      </c>
      <c r="E87" s="29">
        <v>12829</v>
      </c>
      <c r="F87" s="28"/>
    </row>
    <row r="88" spans="1:6" ht="56.25" x14ac:dyDescent="0.2">
      <c r="A88" s="14" t="s">
        <v>115</v>
      </c>
      <c r="B88" s="29" t="s">
        <v>116</v>
      </c>
      <c r="C88" s="29">
        <v>24232</v>
      </c>
      <c r="D88" s="29" t="s">
        <v>116</v>
      </c>
      <c r="E88" s="29">
        <v>25027</v>
      </c>
      <c r="F88" s="28"/>
    </row>
    <row r="89" spans="1:6" ht="56.25" x14ac:dyDescent="0.2">
      <c r="A89" s="20" t="s">
        <v>117</v>
      </c>
      <c r="B89" s="29">
        <v>3978</v>
      </c>
      <c r="C89" s="29">
        <v>2965</v>
      </c>
      <c r="D89" s="29">
        <v>3444</v>
      </c>
      <c r="E89" s="29">
        <v>2603</v>
      </c>
      <c r="F89" s="28"/>
    </row>
    <row r="90" spans="1:6" ht="37.5" x14ac:dyDescent="0.2">
      <c r="A90" s="6" t="s">
        <v>15</v>
      </c>
      <c r="B90" s="29">
        <v>9797</v>
      </c>
      <c r="C90" s="32">
        <f>SUM(C91:C92)</f>
        <v>6885</v>
      </c>
      <c r="D90" s="29">
        <v>9797</v>
      </c>
      <c r="E90" s="32">
        <f>SUM(E91:E92)</f>
        <v>6635</v>
      </c>
      <c r="F90" s="28" t="s">
        <v>138</v>
      </c>
    </row>
    <row r="91" spans="1:6" ht="37.5" x14ac:dyDescent="0.2">
      <c r="A91" s="14" t="s">
        <v>118</v>
      </c>
      <c r="B91" s="29" t="s">
        <v>116</v>
      </c>
      <c r="C91" s="29">
        <v>1080</v>
      </c>
      <c r="D91" s="29" t="s">
        <v>116</v>
      </c>
      <c r="E91" s="29">
        <v>1080</v>
      </c>
      <c r="F91" s="28"/>
    </row>
    <row r="92" spans="1:6" ht="38.25" thickBot="1" x14ac:dyDescent="0.25">
      <c r="A92" s="14" t="s">
        <v>119</v>
      </c>
      <c r="B92" s="29" t="s">
        <v>116</v>
      </c>
      <c r="C92" s="29">
        <v>5805</v>
      </c>
      <c r="D92" s="29" t="s">
        <v>116</v>
      </c>
      <c r="E92" s="29">
        <v>5555</v>
      </c>
      <c r="F92" s="28"/>
    </row>
    <row r="93" spans="1:6" s="10" customFormat="1" ht="38.25" customHeight="1" thickBot="1" x14ac:dyDescent="0.25">
      <c r="A93" s="126" t="s">
        <v>27</v>
      </c>
      <c r="B93" s="127"/>
      <c r="C93" s="12"/>
      <c r="D93" s="12"/>
      <c r="E93" s="12"/>
      <c r="F93" s="13"/>
    </row>
    <row r="94" spans="1:6" ht="56.25" x14ac:dyDescent="0.2">
      <c r="A94" s="3" t="s">
        <v>144</v>
      </c>
      <c r="B94" s="110">
        <f>SUM(B96:C97)</f>
        <v>9</v>
      </c>
      <c r="C94" s="110"/>
      <c r="D94" s="110">
        <f>SUM(D96:E97)</f>
        <v>9</v>
      </c>
      <c r="E94" s="110"/>
      <c r="F94" s="4"/>
    </row>
    <row r="95" spans="1:6" ht="18.75" x14ac:dyDescent="0.2">
      <c r="A95" s="14" t="s">
        <v>3</v>
      </c>
      <c r="B95" s="86"/>
      <c r="C95" s="87"/>
      <c r="D95" s="116"/>
      <c r="E95" s="117"/>
      <c r="F95" s="28"/>
    </row>
    <row r="96" spans="1:6" ht="37.5" x14ac:dyDescent="0.2">
      <c r="A96" s="15" t="s">
        <v>32</v>
      </c>
      <c r="B96" s="97">
        <v>0</v>
      </c>
      <c r="C96" s="97"/>
      <c r="D96" s="97">
        <v>0</v>
      </c>
      <c r="E96" s="97"/>
      <c r="F96" s="30"/>
    </row>
    <row r="97" spans="1:6" ht="37.5" x14ac:dyDescent="0.2">
      <c r="A97" s="14" t="s">
        <v>4</v>
      </c>
      <c r="B97" s="97">
        <v>9</v>
      </c>
      <c r="C97" s="97"/>
      <c r="D97" s="97">
        <v>9</v>
      </c>
      <c r="E97" s="97"/>
      <c r="F97" s="30"/>
    </row>
    <row r="98" spans="1:6" ht="18.75" x14ac:dyDescent="0.2">
      <c r="A98" s="16" t="s">
        <v>33</v>
      </c>
      <c r="B98" s="97">
        <v>4</v>
      </c>
      <c r="C98" s="97"/>
      <c r="D98" s="97">
        <v>3</v>
      </c>
      <c r="E98" s="97"/>
      <c r="F98" s="30"/>
    </row>
    <row r="99" spans="1:6" ht="56.25" x14ac:dyDescent="0.2">
      <c r="A99" s="3" t="s">
        <v>148</v>
      </c>
      <c r="B99" s="110">
        <f>SUM(B100:C101)</f>
        <v>9</v>
      </c>
      <c r="C99" s="110"/>
      <c r="D99" s="110">
        <f>SUM(D100:E101)</f>
        <v>9</v>
      </c>
      <c r="E99" s="110"/>
      <c r="F99" s="4"/>
    </row>
    <row r="100" spans="1:6" ht="18.75" x14ac:dyDescent="0.2">
      <c r="A100" s="14" t="s">
        <v>5</v>
      </c>
      <c r="B100" s="86">
        <v>9</v>
      </c>
      <c r="C100" s="87"/>
      <c r="D100" s="86">
        <v>9</v>
      </c>
      <c r="E100" s="87"/>
      <c r="F100" s="28"/>
    </row>
    <row r="101" spans="1:6" ht="18.75" x14ac:dyDescent="0.2">
      <c r="A101" s="14" t="s">
        <v>6</v>
      </c>
      <c r="B101" s="86">
        <v>0</v>
      </c>
      <c r="C101" s="87"/>
      <c r="D101" s="86">
        <v>0</v>
      </c>
      <c r="E101" s="87"/>
      <c r="F101" s="28"/>
    </row>
    <row r="102" spans="1:6" ht="18.75" x14ac:dyDescent="0.2">
      <c r="A102" s="14" t="s">
        <v>30</v>
      </c>
      <c r="B102" s="111">
        <f>SUM(B103:C104)</f>
        <v>0</v>
      </c>
      <c r="C102" s="112"/>
      <c r="D102" s="111">
        <f>SUM(D103:E104)</f>
        <v>0</v>
      </c>
      <c r="E102" s="112"/>
      <c r="F102" s="7"/>
    </row>
    <row r="103" spans="1:6" ht="18.75" x14ac:dyDescent="0.2">
      <c r="A103" s="14" t="s">
        <v>5</v>
      </c>
      <c r="B103" s="86">
        <v>0</v>
      </c>
      <c r="C103" s="87"/>
      <c r="D103" s="86">
        <v>0</v>
      </c>
      <c r="E103" s="87"/>
      <c r="F103" s="28"/>
    </row>
    <row r="104" spans="1:6" ht="18.75" x14ac:dyDescent="0.2">
      <c r="A104" s="14" t="s">
        <v>6</v>
      </c>
      <c r="B104" s="86">
        <v>0</v>
      </c>
      <c r="C104" s="87"/>
      <c r="D104" s="86">
        <v>0</v>
      </c>
      <c r="E104" s="87"/>
      <c r="F104" s="28"/>
    </row>
    <row r="105" spans="1:6" ht="18.75" x14ac:dyDescent="0.2">
      <c r="A105" s="14" t="s">
        <v>31</v>
      </c>
      <c r="B105" s="106">
        <f>SUM(B106:C107)</f>
        <v>0</v>
      </c>
      <c r="C105" s="107"/>
      <c r="D105" s="106">
        <f>SUM(D106:E107)</f>
        <v>0</v>
      </c>
      <c r="E105" s="107"/>
      <c r="F105" s="7"/>
    </row>
    <row r="106" spans="1:6" ht="18.75" x14ac:dyDescent="0.2">
      <c r="A106" s="14" t="s">
        <v>5</v>
      </c>
      <c r="B106" s="86">
        <v>0</v>
      </c>
      <c r="C106" s="87"/>
      <c r="D106" s="86">
        <v>0</v>
      </c>
      <c r="E106" s="87"/>
      <c r="F106" s="28"/>
    </row>
    <row r="107" spans="1:6" ht="19.5" thickBot="1" x14ac:dyDescent="0.25">
      <c r="A107" s="14" t="s">
        <v>6</v>
      </c>
      <c r="B107" s="86">
        <v>0</v>
      </c>
      <c r="C107" s="87"/>
      <c r="D107" s="86">
        <v>0</v>
      </c>
      <c r="E107" s="87"/>
      <c r="F107" s="28"/>
    </row>
    <row r="108" spans="1:6" ht="37.5" x14ac:dyDescent="0.2">
      <c r="A108" s="6" t="s">
        <v>140</v>
      </c>
      <c r="B108" s="114">
        <v>0</v>
      </c>
      <c r="C108" s="115"/>
      <c r="D108" s="114">
        <v>0</v>
      </c>
      <c r="E108" s="115"/>
      <c r="F108" s="7"/>
    </row>
    <row r="109" spans="1:6" ht="37.5" x14ac:dyDescent="0.2">
      <c r="A109" s="14" t="s">
        <v>141</v>
      </c>
      <c r="B109" s="113">
        <v>0</v>
      </c>
      <c r="C109" s="113"/>
      <c r="D109" s="113">
        <v>0</v>
      </c>
      <c r="E109" s="113"/>
      <c r="F109" s="7"/>
    </row>
    <row r="110" spans="1:6" ht="37.5" x14ac:dyDescent="0.2">
      <c r="A110" s="6" t="s">
        <v>36</v>
      </c>
      <c r="B110" s="86">
        <v>96</v>
      </c>
      <c r="C110" s="87"/>
      <c r="D110" s="86">
        <v>93</v>
      </c>
      <c r="E110" s="87"/>
      <c r="F110" s="28"/>
    </row>
    <row r="111" spans="1:6" ht="56.25" x14ac:dyDescent="0.2">
      <c r="A111" s="18" t="s">
        <v>11</v>
      </c>
      <c r="B111" s="111">
        <f>SUM(B112:C114)</f>
        <v>18</v>
      </c>
      <c r="C111" s="112"/>
      <c r="D111" s="111">
        <f>SUM(D112:E114)</f>
        <v>18</v>
      </c>
      <c r="E111" s="112"/>
      <c r="F111" s="7"/>
    </row>
    <row r="112" spans="1:6" ht="18.75" x14ac:dyDescent="0.2">
      <c r="A112" s="14" t="s">
        <v>23</v>
      </c>
      <c r="B112" s="86">
        <v>8</v>
      </c>
      <c r="C112" s="87"/>
      <c r="D112" s="86">
        <v>8</v>
      </c>
      <c r="E112" s="87"/>
      <c r="F112" s="28"/>
    </row>
    <row r="113" spans="1:6" ht="18.75" x14ac:dyDescent="0.2">
      <c r="A113" s="14" t="s">
        <v>24</v>
      </c>
      <c r="B113" s="86">
        <v>7</v>
      </c>
      <c r="C113" s="87"/>
      <c r="D113" s="86">
        <v>7</v>
      </c>
      <c r="E113" s="87"/>
      <c r="F113" s="28"/>
    </row>
    <row r="114" spans="1:6" ht="19.5" thickBot="1" x14ac:dyDescent="0.25">
      <c r="A114" s="14" t="s">
        <v>12</v>
      </c>
      <c r="B114" s="86">
        <v>3</v>
      </c>
      <c r="C114" s="87"/>
      <c r="D114" s="86">
        <v>3</v>
      </c>
      <c r="E114" s="87"/>
      <c r="F114" s="28"/>
    </row>
    <row r="115" spans="1:6" ht="19.5" thickBot="1" x14ac:dyDescent="0.25">
      <c r="A115" s="11" t="s">
        <v>28</v>
      </c>
      <c r="B115" s="12"/>
      <c r="C115" s="12"/>
      <c r="D115" s="12"/>
      <c r="E115" s="12"/>
      <c r="F115" s="13"/>
    </row>
    <row r="116" spans="1:6" ht="75" x14ac:dyDescent="0.2">
      <c r="A116" s="3" t="s">
        <v>147</v>
      </c>
      <c r="B116" s="110">
        <f>SUM(B118:C119)</f>
        <v>52</v>
      </c>
      <c r="C116" s="110"/>
      <c r="D116" s="110">
        <f>SUM(D118:E119)</f>
        <v>52</v>
      </c>
      <c r="E116" s="110"/>
      <c r="F116" s="4"/>
    </row>
    <row r="117" spans="1:6" ht="18.75" x14ac:dyDescent="0.2">
      <c r="A117" s="14" t="s">
        <v>3</v>
      </c>
      <c r="B117" s="106"/>
      <c r="C117" s="107"/>
      <c r="D117" s="108"/>
      <c r="E117" s="109"/>
      <c r="F117" s="7"/>
    </row>
    <row r="118" spans="1:6" ht="37.5" x14ac:dyDescent="0.2">
      <c r="A118" s="15" t="s">
        <v>32</v>
      </c>
      <c r="B118" s="97">
        <v>0</v>
      </c>
      <c r="C118" s="97"/>
      <c r="D118" s="97">
        <v>0</v>
      </c>
      <c r="E118" s="97"/>
      <c r="F118" s="30"/>
    </row>
    <row r="119" spans="1:6" ht="37.5" x14ac:dyDescent="0.2">
      <c r="A119" s="14" t="s">
        <v>4</v>
      </c>
      <c r="B119" s="97">
        <v>52</v>
      </c>
      <c r="C119" s="97"/>
      <c r="D119" s="97">
        <v>52</v>
      </c>
      <c r="E119" s="97"/>
      <c r="F119" s="30"/>
    </row>
    <row r="120" spans="1:6" ht="18.75" x14ac:dyDescent="0.2">
      <c r="A120" s="16" t="s">
        <v>33</v>
      </c>
      <c r="B120" s="97">
        <v>40</v>
      </c>
      <c r="C120" s="97"/>
      <c r="D120" s="97">
        <v>39</v>
      </c>
      <c r="E120" s="97"/>
      <c r="F120" s="30"/>
    </row>
    <row r="121" spans="1:6" customFormat="1" ht="56.25" x14ac:dyDescent="0.2">
      <c r="A121" s="6" t="s">
        <v>19</v>
      </c>
      <c r="B121" s="29">
        <f>B122+B145</f>
        <v>98</v>
      </c>
      <c r="C121" s="29">
        <f>C122+C145</f>
        <v>3894</v>
      </c>
      <c r="D121" s="29">
        <f>D122+D145</f>
        <v>101</v>
      </c>
      <c r="E121" s="29">
        <f>E122+E145</f>
        <v>4130</v>
      </c>
      <c r="F121" s="42" t="s">
        <v>76</v>
      </c>
    </row>
    <row r="122" spans="1:6" customFormat="1" ht="18.75" x14ac:dyDescent="0.2">
      <c r="A122" s="6" t="s">
        <v>44</v>
      </c>
      <c r="B122" s="29">
        <f>SUM(B123,B134)</f>
        <v>54</v>
      </c>
      <c r="C122" s="29">
        <f>SUM(C123,C134)</f>
        <v>1434</v>
      </c>
      <c r="D122" s="29">
        <f>SUM(D123,D134)</f>
        <v>56</v>
      </c>
      <c r="E122" s="29">
        <f>SUM(E123,E134)</f>
        <v>1394</v>
      </c>
      <c r="F122" s="42"/>
    </row>
    <row r="123" spans="1:6" customFormat="1" ht="18.75" x14ac:dyDescent="0.2">
      <c r="A123" s="6" t="s">
        <v>72</v>
      </c>
      <c r="B123" s="29">
        <f>SUM(B124:B133)</f>
        <v>51</v>
      </c>
      <c r="C123" s="29">
        <f>SUM(C124:C132)</f>
        <v>1406</v>
      </c>
      <c r="D123" s="29">
        <f>SUM(D124:D133)</f>
        <v>54</v>
      </c>
      <c r="E123" s="29">
        <f>SUM(E124:E132)</f>
        <v>1324</v>
      </c>
      <c r="F123" s="42"/>
    </row>
    <row r="124" spans="1:6" customFormat="1" ht="18.75" x14ac:dyDescent="0.2">
      <c r="A124" s="14" t="s">
        <v>45</v>
      </c>
      <c r="B124" s="38">
        <v>1</v>
      </c>
      <c r="C124" s="38">
        <v>68</v>
      </c>
      <c r="D124" s="38">
        <v>1</v>
      </c>
      <c r="E124" s="38">
        <v>68</v>
      </c>
      <c r="F124" s="42"/>
    </row>
    <row r="125" spans="1:6" customFormat="1" ht="18.75" x14ac:dyDescent="0.2">
      <c r="A125" s="14" t="s">
        <v>46</v>
      </c>
      <c r="B125" s="38">
        <v>21</v>
      </c>
      <c r="C125" s="38">
        <v>1110</v>
      </c>
      <c r="D125" s="38">
        <v>17</v>
      </c>
      <c r="E125" s="38">
        <v>1042</v>
      </c>
      <c r="F125" s="78"/>
    </row>
    <row r="126" spans="1:6" customFormat="1" ht="18.75" x14ac:dyDescent="0.2">
      <c r="A126" s="14" t="s">
        <v>47</v>
      </c>
      <c r="B126" s="38">
        <v>2</v>
      </c>
      <c r="C126" s="38">
        <v>94</v>
      </c>
      <c r="D126" s="38">
        <v>2</v>
      </c>
      <c r="E126" s="38">
        <v>70</v>
      </c>
      <c r="F126" s="79"/>
    </row>
    <row r="127" spans="1:6" customFormat="1" ht="18.75" x14ac:dyDescent="0.2">
      <c r="A127" s="14" t="s">
        <v>48</v>
      </c>
      <c r="B127" s="38">
        <v>0</v>
      </c>
      <c r="C127" s="38">
        <v>0</v>
      </c>
      <c r="D127" s="38">
        <v>0</v>
      </c>
      <c r="E127" s="38">
        <v>0</v>
      </c>
      <c r="F127" s="80"/>
    </row>
    <row r="128" spans="1:6" customFormat="1" ht="18.75" x14ac:dyDescent="0.2">
      <c r="A128" s="14" t="s">
        <v>49</v>
      </c>
      <c r="B128" s="38">
        <v>11</v>
      </c>
      <c r="C128" s="38">
        <v>20</v>
      </c>
      <c r="D128" s="38">
        <v>11</v>
      </c>
      <c r="E128" s="38">
        <v>20</v>
      </c>
      <c r="F128" s="80"/>
    </row>
    <row r="129" spans="1:6" customFormat="1" ht="18.75" x14ac:dyDescent="0.2">
      <c r="A129" s="14" t="s">
        <v>50</v>
      </c>
      <c r="B129" s="38">
        <v>9</v>
      </c>
      <c r="C129" s="38">
        <v>96</v>
      </c>
      <c r="D129" s="38">
        <v>10</v>
      </c>
      <c r="E129" s="38">
        <v>96</v>
      </c>
      <c r="F129" s="79"/>
    </row>
    <row r="130" spans="1:6" customFormat="1" ht="18.75" x14ac:dyDescent="0.2">
      <c r="A130" s="14" t="s">
        <v>51</v>
      </c>
      <c r="B130" s="38">
        <v>0</v>
      </c>
      <c r="C130" s="38">
        <v>0</v>
      </c>
      <c r="D130" s="38">
        <v>0</v>
      </c>
      <c r="E130" s="38">
        <v>0</v>
      </c>
      <c r="F130" s="80"/>
    </row>
    <row r="131" spans="1:6" customFormat="1" ht="18.75" x14ac:dyDescent="0.2">
      <c r="A131" s="14" t="s">
        <v>52</v>
      </c>
      <c r="B131" s="38">
        <v>2</v>
      </c>
      <c r="C131" s="38">
        <v>18</v>
      </c>
      <c r="D131" s="38">
        <v>4</v>
      </c>
      <c r="E131" s="38">
        <v>28</v>
      </c>
      <c r="F131" s="79"/>
    </row>
    <row r="132" spans="1:6" customFormat="1" ht="18.75" x14ac:dyDescent="0.2">
      <c r="A132" s="14" t="s">
        <v>53</v>
      </c>
      <c r="B132" s="38">
        <v>5</v>
      </c>
      <c r="C132" s="38">
        <v>0</v>
      </c>
      <c r="D132" s="38">
        <v>5</v>
      </c>
      <c r="E132" s="38">
        <v>0</v>
      </c>
      <c r="F132" s="80"/>
    </row>
    <row r="133" spans="1:6" customFormat="1" ht="56.25" x14ac:dyDescent="0.2">
      <c r="A133" s="17" t="s">
        <v>54</v>
      </c>
      <c r="B133" s="86">
        <v>0</v>
      </c>
      <c r="C133" s="87"/>
      <c r="D133" s="86">
        <v>4</v>
      </c>
      <c r="E133" s="87"/>
      <c r="F133" s="80"/>
    </row>
    <row r="134" spans="1:6" customFormat="1" ht="18.75" x14ac:dyDescent="0.2">
      <c r="A134" s="6" t="s">
        <v>73</v>
      </c>
      <c r="B134" s="29">
        <f>SUM(B135:B144)</f>
        <v>3</v>
      </c>
      <c r="C134" s="29">
        <f>SUM(C135:C143)</f>
        <v>28</v>
      </c>
      <c r="D134" s="29">
        <f>SUM(D135:D144)</f>
        <v>2</v>
      </c>
      <c r="E134" s="29">
        <f>SUM(E135:E143)</f>
        <v>70</v>
      </c>
      <c r="F134" s="42"/>
    </row>
    <row r="135" spans="1:6" customFormat="1" ht="18.75" x14ac:dyDescent="0.2">
      <c r="A135" s="14" t="s">
        <v>55</v>
      </c>
      <c r="B135" s="29">
        <v>0</v>
      </c>
      <c r="C135" s="29">
        <v>0</v>
      </c>
      <c r="D135" s="29">
        <v>0</v>
      </c>
      <c r="E135" s="29">
        <v>0</v>
      </c>
      <c r="F135" s="42"/>
    </row>
    <row r="136" spans="1:6" customFormat="1" ht="18.75" x14ac:dyDescent="0.2">
      <c r="A136" s="14" t="s">
        <v>56</v>
      </c>
      <c r="B136" s="29">
        <v>3</v>
      </c>
      <c r="C136" s="29">
        <v>28</v>
      </c>
      <c r="D136" s="85">
        <v>2</v>
      </c>
      <c r="E136" s="85">
        <v>70</v>
      </c>
      <c r="F136" s="80"/>
    </row>
    <row r="137" spans="1:6" customFormat="1" ht="18.75" x14ac:dyDescent="0.2">
      <c r="A137" s="14" t="s">
        <v>57</v>
      </c>
      <c r="B137" s="29">
        <v>0</v>
      </c>
      <c r="C137" s="29">
        <v>0</v>
      </c>
      <c r="D137" s="29">
        <v>0</v>
      </c>
      <c r="E137" s="29">
        <v>0</v>
      </c>
      <c r="F137" s="42"/>
    </row>
    <row r="138" spans="1:6" customFormat="1" ht="18.75" x14ac:dyDescent="0.2">
      <c r="A138" s="14" t="s">
        <v>58</v>
      </c>
      <c r="B138" s="29">
        <v>0</v>
      </c>
      <c r="C138" s="29">
        <v>0</v>
      </c>
      <c r="D138" s="29">
        <v>0</v>
      </c>
      <c r="E138" s="29">
        <v>0</v>
      </c>
      <c r="F138" s="42"/>
    </row>
    <row r="139" spans="1:6" customFormat="1" ht="18.75" x14ac:dyDescent="0.2">
      <c r="A139" s="14" t="s">
        <v>59</v>
      </c>
      <c r="B139" s="29">
        <v>0</v>
      </c>
      <c r="C139" s="29">
        <v>0</v>
      </c>
      <c r="D139" s="29">
        <v>0</v>
      </c>
      <c r="E139" s="29">
        <v>0</v>
      </c>
      <c r="F139" s="42"/>
    </row>
    <row r="140" spans="1:6" customFormat="1" ht="18.75" x14ac:dyDescent="0.2">
      <c r="A140" s="14" t="s">
        <v>60</v>
      </c>
      <c r="B140" s="29">
        <v>0</v>
      </c>
      <c r="C140" s="29">
        <v>0</v>
      </c>
      <c r="D140" s="29">
        <v>0</v>
      </c>
      <c r="E140" s="29">
        <v>0</v>
      </c>
      <c r="F140" s="42"/>
    </row>
    <row r="141" spans="1:6" customFormat="1" ht="18.75" x14ac:dyDescent="0.2">
      <c r="A141" s="14" t="s">
        <v>61</v>
      </c>
      <c r="B141" s="29">
        <v>0</v>
      </c>
      <c r="C141" s="29">
        <v>0</v>
      </c>
      <c r="D141" s="29">
        <v>0</v>
      </c>
      <c r="E141" s="29">
        <v>0</v>
      </c>
      <c r="F141" s="42"/>
    </row>
    <row r="142" spans="1:6" customFormat="1" ht="18.75" x14ac:dyDescent="0.2">
      <c r="A142" s="14" t="s">
        <v>62</v>
      </c>
      <c r="B142" s="29">
        <v>0</v>
      </c>
      <c r="C142" s="29">
        <v>0</v>
      </c>
      <c r="D142" s="29">
        <v>0</v>
      </c>
      <c r="E142" s="29">
        <v>0</v>
      </c>
      <c r="F142" s="42"/>
    </row>
    <row r="143" spans="1:6" customFormat="1" ht="18.75" x14ac:dyDescent="0.2">
      <c r="A143" s="14" t="s">
        <v>63</v>
      </c>
      <c r="B143" s="29">
        <v>0</v>
      </c>
      <c r="C143" s="29">
        <v>0</v>
      </c>
      <c r="D143" s="29">
        <v>0</v>
      </c>
      <c r="E143" s="29">
        <v>0</v>
      </c>
      <c r="F143" s="42"/>
    </row>
    <row r="144" spans="1:6" customFormat="1" ht="56.25" x14ac:dyDescent="0.2">
      <c r="A144" s="17" t="s">
        <v>64</v>
      </c>
      <c r="B144" s="97">
        <v>0</v>
      </c>
      <c r="C144" s="97"/>
      <c r="D144" s="97">
        <v>0</v>
      </c>
      <c r="E144" s="97"/>
      <c r="F144" s="80"/>
    </row>
    <row r="145" spans="1:6" customFormat="1" ht="56.25" x14ac:dyDescent="0.2">
      <c r="A145" s="6" t="s">
        <v>71</v>
      </c>
      <c r="B145" s="29">
        <f>SUM(B146,B149:B152)</f>
        <v>44</v>
      </c>
      <c r="C145" s="29">
        <f>SUM(C146,C149:C151)</f>
        <v>2460</v>
      </c>
      <c r="D145" s="29">
        <f>SUM(D146,D149:D152)</f>
        <v>45</v>
      </c>
      <c r="E145" s="29">
        <f>SUM(E146,E149:E151)</f>
        <v>2736</v>
      </c>
      <c r="F145" s="42"/>
    </row>
    <row r="146" spans="1:6" customFormat="1" ht="18.75" x14ac:dyDescent="0.2">
      <c r="A146" s="6" t="s">
        <v>65</v>
      </c>
      <c r="B146" s="29">
        <f>SUM(B147:B148)</f>
        <v>33</v>
      </c>
      <c r="C146" s="29">
        <f>SUM(C147:C148)</f>
        <v>2014</v>
      </c>
      <c r="D146" s="29">
        <f>SUM(D147:D148)</f>
        <v>33</v>
      </c>
      <c r="E146" s="29">
        <f>SUM(E147:E148)</f>
        <v>2230</v>
      </c>
      <c r="F146" s="42"/>
    </row>
    <row r="147" spans="1:6" customFormat="1" ht="37.5" x14ac:dyDescent="0.2">
      <c r="A147" s="14" t="s">
        <v>66</v>
      </c>
      <c r="B147" s="29">
        <v>31</v>
      </c>
      <c r="C147" s="29">
        <v>1844</v>
      </c>
      <c r="D147" s="29">
        <v>31</v>
      </c>
      <c r="E147" s="29">
        <v>2060</v>
      </c>
      <c r="F147" s="76"/>
    </row>
    <row r="148" spans="1:6" customFormat="1" ht="75" x14ac:dyDescent="0.2">
      <c r="A148" s="17" t="s">
        <v>67</v>
      </c>
      <c r="B148" s="29">
        <v>2</v>
      </c>
      <c r="C148" s="29">
        <v>170</v>
      </c>
      <c r="D148" s="29">
        <v>2</v>
      </c>
      <c r="E148" s="29">
        <v>170</v>
      </c>
      <c r="F148" s="42"/>
    </row>
    <row r="149" spans="1:6" customFormat="1" ht="37.5" x14ac:dyDescent="0.2">
      <c r="A149" s="6" t="s">
        <v>68</v>
      </c>
      <c r="B149" s="29">
        <v>0</v>
      </c>
      <c r="C149" s="29">
        <v>0</v>
      </c>
      <c r="D149" s="29">
        <v>0</v>
      </c>
      <c r="E149" s="29">
        <v>0</v>
      </c>
      <c r="F149" s="42"/>
    </row>
    <row r="150" spans="1:6" customFormat="1" ht="37.5" x14ac:dyDescent="0.2">
      <c r="A150" s="6" t="s">
        <v>69</v>
      </c>
      <c r="B150" s="29">
        <v>0</v>
      </c>
      <c r="C150" s="29">
        <v>0</v>
      </c>
      <c r="D150" s="29">
        <v>0</v>
      </c>
      <c r="E150" s="29">
        <v>0</v>
      </c>
      <c r="F150" s="42"/>
    </row>
    <row r="151" spans="1:6" customFormat="1" ht="37.5" x14ac:dyDescent="0.2">
      <c r="A151" s="6" t="s">
        <v>70</v>
      </c>
      <c r="B151" s="29">
        <v>10</v>
      </c>
      <c r="C151" s="29">
        <v>446</v>
      </c>
      <c r="D151" s="29">
        <v>11</v>
      </c>
      <c r="E151" s="29">
        <v>506</v>
      </c>
      <c r="F151" s="77"/>
    </row>
    <row r="152" spans="1:6" customFormat="1" ht="168.75" x14ac:dyDescent="0.2">
      <c r="A152" s="6" t="s">
        <v>74</v>
      </c>
      <c r="B152" s="86">
        <v>1</v>
      </c>
      <c r="C152" s="87"/>
      <c r="D152" s="86">
        <v>1</v>
      </c>
      <c r="E152" s="87"/>
      <c r="F152" s="42"/>
    </row>
    <row r="153" spans="1:6" ht="56.25" x14ac:dyDescent="0.2">
      <c r="A153" s="20" t="s">
        <v>120</v>
      </c>
      <c r="B153" s="38">
        <v>4</v>
      </c>
      <c r="C153" s="29">
        <v>154</v>
      </c>
      <c r="D153" s="38">
        <v>5</v>
      </c>
      <c r="E153" s="29">
        <v>154</v>
      </c>
      <c r="F153" s="39"/>
    </row>
    <row r="154" spans="1:6" ht="56.25" x14ac:dyDescent="0.2">
      <c r="A154" s="21" t="s">
        <v>20</v>
      </c>
      <c r="B154" s="86">
        <v>280</v>
      </c>
      <c r="C154" s="87"/>
      <c r="D154" s="86">
        <v>283</v>
      </c>
      <c r="E154" s="87"/>
      <c r="F154" s="28"/>
    </row>
    <row r="155" spans="1:6" s="26" customFormat="1" ht="57" thickBot="1" x14ac:dyDescent="0.25">
      <c r="A155" s="20" t="s">
        <v>40</v>
      </c>
      <c r="B155" s="102">
        <v>24</v>
      </c>
      <c r="C155" s="103"/>
      <c r="D155" s="102">
        <v>24</v>
      </c>
      <c r="E155" s="103"/>
      <c r="F155" s="36"/>
    </row>
    <row r="156" spans="1:6" ht="19.5" thickBot="1" x14ac:dyDescent="0.25">
      <c r="A156" s="11" t="s">
        <v>29</v>
      </c>
      <c r="B156" s="44"/>
      <c r="C156" s="44"/>
      <c r="D156" s="44"/>
      <c r="E156" s="44"/>
      <c r="F156" s="23"/>
    </row>
    <row r="157" spans="1:6" ht="37.5" x14ac:dyDescent="0.2">
      <c r="A157" s="55" t="s">
        <v>121</v>
      </c>
      <c r="B157" s="100">
        <v>58</v>
      </c>
      <c r="C157" s="101"/>
      <c r="D157" s="100">
        <v>58</v>
      </c>
      <c r="E157" s="101"/>
      <c r="F157" s="75"/>
    </row>
    <row r="158" spans="1:6" ht="37.5" x14ac:dyDescent="0.2">
      <c r="A158" s="6" t="s">
        <v>14</v>
      </c>
      <c r="B158" s="38">
        <v>28</v>
      </c>
      <c r="C158" s="38">
        <v>2068</v>
      </c>
      <c r="D158" s="38">
        <v>28</v>
      </c>
      <c r="E158" s="38">
        <v>2051</v>
      </c>
      <c r="F158" s="41" t="s">
        <v>41</v>
      </c>
    </row>
    <row r="159" spans="1:6" ht="75" x14ac:dyDescent="0.2">
      <c r="A159" s="24" t="s">
        <v>137</v>
      </c>
      <c r="B159" s="38">
        <v>1</v>
      </c>
      <c r="C159" s="38">
        <v>160</v>
      </c>
      <c r="D159" s="38">
        <v>1</v>
      </c>
      <c r="E159" s="38">
        <v>160</v>
      </c>
      <c r="F159" s="37"/>
    </row>
    <row r="160" spans="1:6" ht="19.5" x14ac:dyDescent="0.2">
      <c r="A160" s="20" t="s">
        <v>10</v>
      </c>
      <c r="B160" s="38">
        <v>1</v>
      </c>
      <c r="C160" s="38">
        <v>160</v>
      </c>
      <c r="D160" s="38">
        <v>1</v>
      </c>
      <c r="E160" s="38">
        <v>160</v>
      </c>
      <c r="F160" s="36"/>
    </row>
    <row r="161" spans="1:6" ht="18.75" x14ac:dyDescent="0.2">
      <c r="A161" s="24" t="s">
        <v>34</v>
      </c>
      <c r="B161" s="86">
        <v>0</v>
      </c>
      <c r="C161" s="87"/>
      <c r="D161" s="86">
        <v>0</v>
      </c>
      <c r="E161" s="87"/>
      <c r="F161" s="37"/>
    </row>
    <row r="162" spans="1:6" ht="18.75" x14ac:dyDescent="0.2">
      <c r="A162" s="20" t="s">
        <v>10</v>
      </c>
      <c r="B162" s="86">
        <v>0</v>
      </c>
      <c r="C162" s="87"/>
      <c r="D162" s="86">
        <v>0</v>
      </c>
      <c r="E162" s="87"/>
      <c r="F162" s="37"/>
    </row>
    <row r="163" spans="1:6" ht="39" x14ac:dyDescent="0.2">
      <c r="A163" s="6" t="s">
        <v>37</v>
      </c>
      <c r="B163" s="86">
        <v>0</v>
      </c>
      <c r="C163" s="87"/>
      <c r="D163" s="86">
        <v>0</v>
      </c>
      <c r="E163" s="87"/>
      <c r="F163" s="41" t="s">
        <v>146</v>
      </c>
    </row>
    <row r="164" spans="1:6" ht="39" x14ac:dyDescent="0.2">
      <c r="A164" s="20" t="s">
        <v>10</v>
      </c>
      <c r="B164" s="86">
        <v>0</v>
      </c>
      <c r="C164" s="87"/>
      <c r="D164" s="86">
        <v>0</v>
      </c>
      <c r="E164" s="87"/>
      <c r="F164" s="41" t="s">
        <v>146</v>
      </c>
    </row>
    <row r="165" spans="1:6" ht="93.75" x14ac:dyDescent="0.2">
      <c r="A165" s="6" t="s">
        <v>38</v>
      </c>
      <c r="B165" s="86">
        <v>11</v>
      </c>
      <c r="C165" s="87"/>
      <c r="D165" s="86">
        <v>25</v>
      </c>
      <c r="E165" s="87"/>
      <c r="F165" s="37"/>
    </row>
    <row r="166" spans="1:6" ht="57" thickBot="1" x14ac:dyDescent="0.25">
      <c r="A166" s="25" t="s">
        <v>145</v>
      </c>
      <c r="B166" s="104">
        <v>21562</v>
      </c>
      <c r="C166" s="105"/>
      <c r="D166" s="89">
        <v>24718.7</v>
      </c>
      <c r="E166" s="90"/>
      <c r="F166" s="40"/>
    </row>
  </sheetData>
  <mergeCells count="206">
    <mergeCell ref="D45:E45"/>
    <mergeCell ref="B51:C51"/>
    <mergeCell ref="D51:E51"/>
    <mergeCell ref="B46:C46"/>
    <mergeCell ref="D46:E46"/>
    <mergeCell ref="B44:C44"/>
    <mergeCell ref="B41:C41"/>
    <mergeCell ref="D41:E41"/>
    <mergeCell ref="D44:E44"/>
    <mergeCell ref="B56:C56"/>
    <mergeCell ref="D56:E56"/>
    <mergeCell ref="D101:E101"/>
    <mergeCell ref="B47:C47"/>
    <mergeCell ref="D54:E54"/>
    <mergeCell ref="D50:E50"/>
    <mergeCell ref="B52:C52"/>
    <mergeCell ref="B97:C97"/>
    <mergeCell ref="B101:C101"/>
    <mergeCell ref="B99:C99"/>
    <mergeCell ref="B100:C100"/>
    <mergeCell ref="D52:E52"/>
    <mergeCell ref="D63:E63"/>
    <mergeCell ref="D67:E67"/>
    <mergeCell ref="B68:C68"/>
    <mergeCell ref="D68:E68"/>
    <mergeCell ref="B54:C54"/>
    <mergeCell ref="B49:C49"/>
    <mergeCell ref="D66:E66"/>
    <mergeCell ref="D94:E94"/>
    <mergeCell ref="B82:C82"/>
    <mergeCell ref="D100:E100"/>
    <mergeCell ref="B60:C60"/>
    <mergeCell ref="D58:E58"/>
    <mergeCell ref="B65:C65"/>
    <mergeCell ref="B95:C95"/>
    <mergeCell ref="D80:E80"/>
    <mergeCell ref="D84:E84"/>
    <mergeCell ref="B94:C94"/>
    <mergeCell ref="A93:B93"/>
    <mergeCell ref="D82:E82"/>
    <mergeCell ref="D83:E83"/>
    <mergeCell ref="B58:C58"/>
    <mergeCell ref="D65:E65"/>
    <mergeCell ref="B75:C75"/>
    <mergeCell ref="D75:E75"/>
    <mergeCell ref="B74:C74"/>
    <mergeCell ref="D74:E74"/>
    <mergeCell ref="B63:C63"/>
    <mergeCell ref="D60:E60"/>
    <mergeCell ref="B81:C81"/>
    <mergeCell ref="B80:C80"/>
    <mergeCell ref="B83:C83"/>
    <mergeCell ref="B85:C85"/>
    <mergeCell ref="B84:C84"/>
    <mergeCell ref="B96:C96"/>
    <mergeCell ref="D102:E102"/>
    <mergeCell ref="D103:E103"/>
    <mergeCell ref="D107:E107"/>
    <mergeCell ref="D96:E96"/>
    <mergeCell ref="D97:E97"/>
    <mergeCell ref="D98:E98"/>
    <mergeCell ref="B102:C102"/>
    <mergeCell ref="B103:C103"/>
    <mergeCell ref="D99:E99"/>
    <mergeCell ref="D10:E10"/>
    <mergeCell ref="D14:E14"/>
    <mergeCell ref="B10:C10"/>
    <mergeCell ref="D17:E17"/>
    <mergeCell ref="D23:E23"/>
    <mergeCell ref="D24:E24"/>
    <mergeCell ref="D25:E25"/>
    <mergeCell ref="B43:C43"/>
    <mergeCell ref="D43:E43"/>
    <mergeCell ref="B31:C31"/>
    <mergeCell ref="B28:C28"/>
    <mergeCell ref="B30:C30"/>
    <mergeCell ref="B29:C29"/>
    <mergeCell ref="D19:E19"/>
    <mergeCell ref="D21:E21"/>
    <mergeCell ref="D18:E18"/>
    <mergeCell ref="D20:E20"/>
    <mergeCell ref="B20:C20"/>
    <mergeCell ref="B19:C19"/>
    <mergeCell ref="B18:C18"/>
    <mergeCell ref="B21:C21"/>
    <mergeCell ref="B17:C17"/>
    <mergeCell ref="D34:E34"/>
    <mergeCell ref="D36:E36"/>
    <mergeCell ref="A2:F2"/>
    <mergeCell ref="A4:F4"/>
    <mergeCell ref="B13:C13"/>
    <mergeCell ref="D81:E81"/>
    <mergeCell ref="B79:C79"/>
    <mergeCell ref="D79:E79"/>
    <mergeCell ref="B59:C59"/>
    <mergeCell ref="B16:C16"/>
    <mergeCell ref="D16:E16"/>
    <mergeCell ref="A3:F3"/>
    <mergeCell ref="B39:C39"/>
    <mergeCell ref="B66:C66"/>
    <mergeCell ref="B67:C67"/>
    <mergeCell ref="B5:C5"/>
    <mergeCell ref="B6:C6"/>
    <mergeCell ref="D5:E5"/>
    <mergeCell ref="D6:E6"/>
    <mergeCell ref="B8:C8"/>
    <mergeCell ref="D8:E8"/>
    <mergeCell ref="B14:C14"/>
    <mergeCell ref="B9:C9"/>
    <mergeCell ref="D9:E9"/>
    <mergeCell ref="B53:C53"/>
    <mergeCell ref="D53:E53"/>
    <mergeCell ref="D11:E11"/>
    <mergeCell ref="D12:E12"/>
    <mergeCell ref="D111:E111"/>
    <mergeCell ref="D105:E105"/>
    <mergeCell ref="D106:E106"/>
    <mergeCell ref="B110:C110"/>
    <mergeCell ref="D110:E110"/>
    <mergeCell ref="B112:C112"/>
    <mergeCell ref="B113:C113"/>
    <mergeCell ref="B111:C111"/>
    <mergeCell ref="B109:C109"/>
    <mergeCell ref="D112:E112"/>
    <mergeCell ref="D109:E109"/>
    <mergeCell ref="B108:C108"/>
    <mergeCell ref="D108:E108"/>
    <mergeCell ref="D95:E95"/>
    <mergeCell ref="B70:C70"/>
    <mergeCell ref="D70:E70"/>
    <mergeCell ref="B71:C71"/>
    <mergeCell ref="D71:E71"/>
    <mergeCell ref="B11:C11"/>
    <mergeCell ref="B12:C12"/>
    <mergeCell ref="B26:C26"/>
    <mergeCell ref="B23:C23"/>
    <mergeCell ref="D118:E118"/>
    <mergeCell ref="B72:C72"/>
    <mergeCell ref="D72:E72"/>
    <mergeCell ref="D85:E85"/>
    <mergeCell ref="B155:C155"/>
    <mergeCell ref="B118:C118"/>
    <mergeCell ref="D133:E133"/>
    <mergeCell ref="B117:C117"/>
    <mergeCell ref="D117:E117"/>
    <mergeCell ref="B114:C114"/>
    <mergeCell ref="B116:C116"/>
    <mergeCell ref="D119:E119"/>
    <mergeCell ref="D114:E114"/>
    <mergeCell ref="D104:E104"/>
    <mergeCell ref="D116:E116"/>
    <mergeCell ref="D120:E120"/>
    <mergeCell ref="B133:C133"/>
    <mergeCell ref="D154:E154"/>
    <mergeCell ref="D113:E113"/>
    <mergeCell ref="B107:C107"/>
    <mergeCell ref="B106:C106"/>
    <mergeCell ref="B104:C104"/>
    <mergeCell ref="B105:C105"/>
    <mergeCell ref="B98:C98"/>
    <mergeCell ref="B166:C166"/>
    <mergeCell ref="B165:C165"/>
    <mergeCell ref="B157:C157"/>
    <mergeCell ref="B163:C163"/>
    <mergeCell ref="B162:C162"/>
    <mergeCell ref="B161:C161"/>
    <mergeCell ref="B164:C164"/>
    <mergeCell ref="D166:E166"/>
    <mergeCell ref="D164:E164"/>
    <mergeCell ref="D165:E165"/>
    <mergeCell ref="D163:E163"/>
    <mergeCell ref="D162:E162"/>
    <mergeCell ref="D161:E161"/>
    <mergeCell ref="D152:E152"/>
    <mergeCell ref="D144:E144"/>
    <mergeCell ref="D157:E157"/>
    <mergeCell ref="D155:E155"/>
    <mergeCell ref="B119:C119"/>
    <mergeCell ref="B120:C120"/>
    <mergeCell ref="B144:C144"/>
    <mergeCell ref="B152:C152"/>
    <mergeCell ref="B154:C154"/>
    <mergeCell ref="B24:C24"/>
    <mergeCell ref="B25:C25"/>
    <mergeCell ref="B34:C34"/>
    <mergeCell ref="B36:C36"/>
    <mergeCell ref="D59:E59"/>
    <mergeCell ref="D13:E13"/>
    <mergeCell ref="D26:E26"/>
    <mergeCell ref="D31:E31"/>
    <mergeCell ref="D27:E27"/>
    <mergeCell ref="D28:E28"/>
    <mergeCell ref="D30:E30"/>
    <mergeCell ref="D29:E29"/>
    <mergeCell ref="B27:C27"/>
    <mergeCell ref="B32:C32"/>
    <mergeCell ref="D32:E32"/>
    <mergeCell ref="D49:E49"/>
    <mergeCell ref="B50:C50"/>
    <mergeCell ref="D47:E47"/>
    <mergeCell ref="B57:C57"/>
    <mergeCell ref="D57:E57"/>
    <mergeCell ref="B22:C22"/>
    <mergeCell ref="D22:E22"/>
    <mergeCell ref="D39:E39"/>
    <mergeCell ref="B45:C45"/>
  </mergeCells>
  <hyperlinks>
    <hyperlink ref="A76" location="'Приложение1а Фирменные'!A1" display="Фирменные магазины /отделы *"/>
    <hyperlink ref="A111" location="'Приложение 1б Выработка'!A1" display="Малые предприятия по выработке продовольственных и непродовольственных товаров – всего **"/>
  </hyperlinks>
  <pageMargins left="0.70866141732283472" right="0.70866141732283472" top="0.74803149606299213" bottom="0.74803149606299213" header="0.31496062992125984" footer="0.31496062992125984"/>
  <pageSetup paperSize="9" scale="51" orientation="portrait" r:id="rId1"/>
  <headerFooter>
    <oddFooter>&amp;R&amp;"Times New Roman,обычный"Страница 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 Анализ</vt:lpstr>
      <vt:lpstr>'Приложение 1 Анализ'!Заголовки_для_печати</vt:lpstr>
      <vt:lpstr>'Приложение 1 Анализ'!Область_печати</vt:lpstr>
    </vt:vector>
  </TitlesOfParts>
  <Company>АГНОиПНО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Долгих Анна Анатольевна</dc:creator>
  <cp:lastModifiedBy>user21</cp:lastModifiedBy>
  <cp:lastPrinted>2024-12-24T06:10:37Z</cp:lastPrinted>
  <dcterms:created xsi:type="dcterms:W3CDTF">2012-11-28T09:29:08Z</dcterms:created>
  <dcterms:modified xsi:type="dcterms:W3CDTF">2025-02-20T07:35:34Z</dcterms:modified>
</cp:coreProperties>
</file>